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управліннч культури\"/>
    </mc:Choice>
  </mc:AlternateContent>
  <bookViews>
    <workbookView xWindow="390" yWindow="1005" windowWidth="27795" windowHeight="14385" tabRatio="522"/>
  </bookViews>
  <sheets>
    <sheet name="Додаток2 КПК1014030" sheetId="6" r:id="rId1"/>
  </sheets>
  <definedNames>
    <definedName name="_xlnm.Print_Area" localSheetId="0">'Додаток2 КПК1014030'!$A$1:$BY$314</definedName>
  </definedNames>
  <calcPr calcId="162913"/>
</workbook>
</file>

<file path=xl/calcChain.xml><?xml version="1.0" encoding="utf-8"?>
<calcChain xmlns="http://schemas.openxmlformats.org/spreadsheetml/2006/main">
  <c r="BH282" i="6" l="1"/>
  <c r="AT282" i="6"/>
  <c r="AJ282" i="6"/>
  <c r="BH281" i="6"/>
  <c r="AT281" i="6"/>
  <c r="AJ281" i="6"/>
  <c r="BH280" i="6"/>
  <c r="AT280" i="6"/>
  <c r="AJ280" i="6"/>
  <c r="BH279" i="6"/>
  <c r="AT279" i="6"/>
  <c r="AJ279" i="6"/>
  <c r="BH278" i="6"/>
  <c r="AT278" i="6"/>
  <c r="AJ278" i="6"/>
  <c r="BH277" i="6"/>
  <c r="AT277" i="6"/>
  <c r="AJ277" i="6"/>
  <c r="BH276" i="6"/>
  <c r="AT276" i="6"/>
  <c r="AJ276" i="6"/>
  <c r="BH275" i="6"/>
  <c r="AT275" i="6"/>
  <c r="AJ275" i="6"/>
  <c r="BH274" i="6"/>
  <c r="AT274" i="6"/>
  <c r="AJ274" i="6"/>
  <c r="BH273" i="6"/>
  <c r="AT273" i="6"/>
  <c r="AJ273" i="6"/>
  <c r="BG264" i="6"/>
  <c r="AQ264" i="6"/>
  <c r="BG263" i="6"/>
  <c r="AQ263" i="6"/>
  <c r="BG262" i="6"/>
  <c r="AQ262" i="6"/>
  <c r="BG261" i="6"/>
  <c r="AQ261" i="6"/>
  <c r="BG260" i="6"/>
  <c r="AQ260" i="6"/>
  <c r="BG259" i="6"/>
  <c r="AQ259" i="6"/>
  <c r="BG258" i="6"/>
  <c r="AQ258" i="6"/>
  <c r="BG257" i="6"/>
  <c r="AQ257" i="6"/>
  <c r="BG256" i="6"/>
  <c r="AQ256" i="6"/>
  <c r="BG255" i="6"/>
  <c r="AQ255" i="6"/>
  <c r="AZ232" i="6"/>
  <c r="AK232" i="6"/>
  <c r="AZ231" i="6"/>
  <c r="AK231" i="6"/>
  <c r="BO223" i="6"/>
  <c r="AZ223" i="6"/>
  <c r="AK223" i="6"/>
  <c r="BO222" i="6"/>
  <c r="AZ222" i="6"/>
  <c r="AK222" i="6"/>
  <c r="BD122" i="6"/>
  <c r="AJ122" i="6"/>
  <c r="BD121" i="6"/>
  <c r="AJ121" i="6"/>
  <c r="BU113" i="6"/>
  <c r="BB113" i="6"/>
  <c r="AI113" i="6"/>
  <c r="BU112" i="6"/>
  <c r="BB112" i="6"/>
  <c r="AI112" i="6"/>
  <c r="BG102" i="6"/>
  <c r="AM102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U74" i="6"/>
  <c r="BB74" i="6"/>
  <c r="AI74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<sst xmlns="http://schemas.openxmlformats.org/spreadsheetml/2006/main" count="840" uniqueCount="290">
  <si>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</si>
  <si>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</si>
  <si>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</si>
  <si>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</si>
  <si>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</si>
  <si>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</si>
  <si>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</si>
  <si>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</si>
  <si>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</si>
  <si>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</si>
  <si>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</si>
  <si>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</si>
  <si>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</si>
  <si>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</si>
  <si>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</si>
  <si>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</si>
  <si>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</si>
  <si>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</si>
  <si>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</si>
  <si>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</si>
  <si>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</si>
  <si>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</si>
  <si>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</si>
  <si>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</si>
  <si>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</si>
  <si>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</si>
  <si>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</si>
  <si>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</si>
  <si>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</si>
  <si>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</si>
  <si>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</si>
  <si>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</si>
  <si>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</si>
  <si>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</si>
  <si>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</si>
  <si>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</si>
  <si>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</si>
  <si>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</si>
  <si>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</si>
  <si>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</si>
  <si>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</si>
  <si>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</si>
  <si>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</si>
  <si>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</si>
  <si>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</si>
  <si>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</si>
  <si>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</si>
  <si>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</si>
  <si>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</si>
  <si>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</si>
  <si>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</si>
  <si>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</si>
  <si>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</si>
  <si>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</si>
  <si>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</si>
  <si>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</si>
  <si>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</si>
  <si>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</si>
  <si>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</si>
  <si>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</si>
  <si>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</si>
  <si>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</si>
  <si>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</si>
  <si>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</si>
  <si>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</si>
  <si>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</si>
  <si>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</si>
  <si>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</si>
  <si>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</si>
  <si>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</si>
  <si>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</si>
  <si>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</si>
  <si>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</si>
  <si>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</si>
  <si>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</si>
  <si>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</si>
  <si>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</si>
  <si>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</si>
  <si>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</si>
  <si>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</si>
  <si>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</si>
  <si>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</si>
  <si>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</si>
  <si>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</si>
  <si>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</si>
  <si>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</si>
  <si>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</si>
  <si>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</si>
  <si>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</si>
  <si>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</si>
  <si>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</si>
  <si>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</si>
  <si>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</si>
  <si>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</si>
  <si>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</si>
  <si>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</si>
  <si>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</si>
  <si>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</si>
  <si>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</si>
  <si>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</si>
  <si>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</si>
  <si>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</si>
  <si>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</si>
  <si>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</si>
  <si>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</si>
  <si>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</si>
  <si>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</si>
  <si>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</si>
  <si>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</si>
  <si>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</si>
  <si>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</si>
  <si>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</si>
  <si>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</si>
  <si>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</si>
  <si>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</si>
  <si>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</si>
  <si>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</si>
  <si>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</si>
  <si>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</si>
  <si>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</si>
  <si>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</si>
  <si>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</si>
  <si>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</si>
  <si>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</si>
  <si>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</si>
  <si>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</si>
  <si>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</si>
  <si>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</si>
  <si>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</si>
  <si>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</si>
  <si>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</si>
  <si>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</si>
  <si>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</si>
  <si>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</si>
  <si>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</si>
  <si>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</si>
  <si>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</si>
  <si>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</si>
  <si>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</si>
  <si>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</si>
  <si>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</si>
  <si>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</si>
  <si>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</si>
  <si>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</si>
  <si>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</si>
  <si>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</si>
  <si>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</si>
  <si>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</si>
  <si>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</si>
  <si>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</si>
  <si>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</si>
  <si>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</si>
  <si>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</si>
  <si>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</si>
  <si>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</si>
  <si>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</si>
  <si>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</si>
  <si>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</si>
  <si>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</si>
  <si>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</si>
  <si>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</si>
  <si>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</si>
  <si>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</si>
  <si>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</si>
  <si>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</si>
  <si>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</si>
  <si>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</si>
  <si>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</si>
  <si>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</si>
  <si>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</si>
  <si>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</si>
  <si>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</si>
  <si>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</si>
  <si>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</si>
  <si>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</si>
  <si>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</si>
  <si>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</si>
  <si>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</si>
  <si>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</si>
  <si>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</si>
  <si>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</si>
  <si>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</si>
  <si>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</si>
  <si>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</si>
  <si>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</si>
  <si>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</si>
  <si>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</si>
  <si>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</si>
  <si>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Забезпечення прав громадян на біблїотечне обслуговування, загальну доступність до інформації та культурних ціностей,що збираються,надаються в тимчасове користування бібліотеками</t>
  </si>
  <si>
    <t>затрат</t>
  </si>
  <si>
    <t xml:space="preserve">formula=RC[-16]+RC[-8]                          </t>
  </si>
  <si>
    <t>середнє число окладів (ставок) керівних працівників</t>
  </si>
  <si>
    <t>од.</t>
  </si>
  <si>
    <t>штатний розпис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</si>
  <si>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</si>
  <si>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</si>
  <si>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- усього</t>
  </si>
  <si>
    <t>кількість установ (бібліотек),</t>
  </si>
  <si>
    <t>мережа</t>
  </si>
  <si>
    <t>продукту</t>
  </si>
  <si>
    <t>число читачів</t>
  </si>
  <si>
    <t>тис.чол.</t>
  </si>
  <si>
    <t>бібліотечний фонд</t>
  </si>
  <si>
    <t>тис. примірників</t>
  </si>
  <si>
    <t>розрахунок</t>
  </si>
  <si>
    <t>тис.грн.</t>
  </si>
  <si>
    <t>поповнення бібліотечного фонду</t>
  </si>
  <si>
    <t>кошторис</t>
  </si>
  <si>
    <t>списання бібліотечного фонду</t>
  </si>
  <si>
    <t>кількість книговидач</t>
  </si>
  <si>
    <t>ефективності</t>
  </si>
  <si>
    <t>кількість книговидач на одного працівника (ставку),</t>
  </si>
  <si>
    <t>середні затрати на обслуговування одного читача</t>
  </si>
  <si>
    <t>грн.</t>
  </si>
  <si>
    <t>середні витрати на придбання одного примірника книжок</t>
  </si>
  <si>
    <t>якості</t>
  </si>
  <si>
    <t>динаміка поповнення бібліотечного фонду в плановому періоді відповідно до фактичного показника попереднього періоду</t>
  </si>
  <si>
    <t>відс.</t>
  </si>
  <si>
    <t>динаміка збільшення кількості книговидач у плановому періоді відповідно до фактичного показника попереднього періоду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</si>
  <si>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</si>
  <si>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</si>
  <si>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</si>
  <si>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</si>
  <si>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</si>
  <si>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</si>
  <si>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</si>
  <si>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</si>
  <si>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доплати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</si>
  <si>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</si>
  <si>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</si>
  <si>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</si>
  <si>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</si>
  <si>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</si>
  <si>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</si>
  <si>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</si>
  <si>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розвитку культури  Нетішинської міської  ТГ на 2023-2025 роки</t>
  </si>
  <si>
    <t>рішення сесії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</si>
  <si>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</si>
  <si>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</si>
  <si>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 xml:space="preserve"> Конституція України;_x000D_
 Бюджетний кодекс України ;_x000D_
 Статут КЗ "Публічна бібліотека Нетішинської міської територіальної громади";_x000D_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16.08.2023 №05110-08-6/22354 "Про особливості складання проектів місцевих бюджетів на 2024 рік";_x000D_
Рішеня виконавчого комітету Нетішинської міської ради від 14.09.2023 № 329\2023 " Про затвердження плану заходів щодо складання проекту бюджету Нетішинської міської територіальної громади на  2024 рік";_x000D_
Наказ фінансового управління виконавчого комітету Нетішинської міської ради від 20.09.2023 № 14 н "Інструкція з підготовки бюджетних запитів на 2024 рік".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</si>
  <si>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</si>
  <si>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</si>
  <si>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</si>
  <si>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</si>
  <si>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</si>
  <si>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</si>
  <si>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</si>
  <si>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</si>
  <si>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</si>
  <si>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</si>
  <si>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</si>
  <si>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</si>
  <si>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</si>
  <si>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</si>
  <si>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</si>
  <si>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</si>
  <si>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</si>
  <si>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</si>
  <si>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</si>
  <si>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</si>
  <si>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</si>
  <si>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</si>
  <si>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</si>
  <si>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</si>
  <si>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</si>
  <si>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</si>
  <si>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</si>
  <si>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</si>
  <si>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</si>
  <si>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</si>
  <si>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</si>
  <si>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</si>
  <si>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</si>
  <si>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</si>
  <si>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</si>
  <si>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</si>
  <si>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</si>
  <si>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</si>
  <si>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</si>
  <si>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</si>
  <si>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</si>
  <si>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</si>
  <si>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</si>
  <si>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</si>
  <si>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</si>
  <si>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(1)(0)(1)(4)(0)(3)(0)</t>
  </si>
  <si>
    <t>(4)(0)(3)(0)</t>
  </si>
  <si>
    <t>(0)(8)(2)(4)</t>
  </si>
  <si>
    <t>Забезпечення діяльності бібліотек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</si>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</sst>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9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15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8" t="s">
        <v>241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8"/>
      <c r="AH4" s="35" t="s">
        <v>240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3" t="s">
        <v>246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8" t="s">
        <v>241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8"/>
      <c r="AH7" s="35" t="s">
        <v>289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3" t="s">
        <v>246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285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286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287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4" t="s">
        <v>288</v>
      </c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20"/>
      <c r="BL10" s="133" t="s">
        <v>247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6" t="s">
        <v>237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30" customHeight="1" x14ac:dyDescent="0.2">
      <c r="A18" s="126" t="s">
        <v>238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 x14ac:dyDescent="0.2">
      <c r="A21" s="126" t="s">
        <v>239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258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248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249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252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259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3510575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3510575</v>
      </c>
      <c r="AJ30" s="97"/>
      <c r="AK30" s="97"/>
      <c r="AL30" s="97"/>
      <c r="AM30" s="98"/>
      <c r="AN30" s="96">
        <v>3475989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3475989</v>
      </c>
      <c r="BC30" s="97"/>
      <c r="BD30" s="97"/>
      <c r="BE30" s="97"/>
      <c r="BF30" s="98"/>
      <c r="BG30" s="96">
        <v>4179762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4179762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54288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54288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40290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40290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10000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10000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54288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54288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40290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40290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10000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10000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3510575</v>
      </c>
      <c r="V33" s="103"/>
      <c r="W33" s="103"/>
      <c r="X33" s="103"/>
      <c r="Y33" s="103"/>
      <c r="Z33" s="103">
        <v>54288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3564863</v>
      </c>
      <c r="AJ33" s="105"/>
      <c r="AK33" s="105"/>
      <c r="AL33" s="105"/>
      <c r="AM33" s="106"/>
      <c r="AN33" s="104">
        <v>3475989</v>
      </c>
      <c r="AO33" s="105"/>
      <c r="AP33" s="105"/>
      <c r="AQ33" s="105"/>
      <c r="AR33" s="106"/>
      <c r="AS33" s="104">
        <v>40290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3516279</v>
      </c>
      <c r="BC33" s="105"/>
      <c r="BD33" s="105"/>
      <c r="BE33" s="105"/>
      <c r="BF33" s="106"/>
      <c r="BG33" s="104">
        <v>4179762</v>
      </c>
      <c r="BH33" s="105"/>
      <c r="BI33" s="105"/>
      <c r="BJ33" s="105"/>
      <c r="BK33" s="106"/>
      <c r="BL33" s="104">
        <v>10000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4189762</v>
      </c>
      <c r="BV33" s="105"/>
      <c r="BW33" s="105"/>
      <c r="BX33" s="105"/>
      <c r="BY33" s="106"/>
    </row>
    <row r="35" spans="1:79" ht="14.25" customHeight="1" x14ac:dyDescent="0.2">
      <c r="A35" s="79" t="s">
        <v>274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248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270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275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4501806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4501806</v>
      </c>
      <c r="AN41" s="97"/>
      <c r="AO41" s="97"/>
      <c r="AP41" s="97"/>
      <c r="AQ41" s="98"/>
      <c r="AR41" s="96">
        <v>4814941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4814941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10000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10000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10000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10000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10000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10000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10000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10000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4501806</v>
      </c>
      <c r="Y44" s="105"/>
      <c r="Z44" s="105"/>
      <c r="AA44" s="105"/>
      <c r="AB44" s="106"/>
      <c r="AC44" s="104">
        <v>10000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4511806</v>
      </c>
      <c r="AN44" s="105"/>
      <c r="AO44" s="105"/>
      <c r="AP44" s="105"/>
      <c r="AQ44" s="106"/>
      <c r="AR44" s="104">
        <v>4814941</v>
      </c>
      <c r="AS44" s="105"/>
      <c r="AT44" s="105"/>
      <c r="AU44" s="105"/>
      <c r="AV44" s="106"/>
      <c r="AW44" s="104">
        <v>10000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4824941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260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248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249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252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259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2705337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2705337</v>
      </c>
      <c r="AJ54" s="97"/>
      <c r="AK54" s="97"/>
      <c r="AL54" s="97"/>
      <c r="AM54" s="98"/>
      <c r="AN54" s="96">
        <v>2626518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2626518</v>
      </c>
      <c r="BC54" s="97"/>
      <c r="BD54" s="97"/>
      <c r="BE54" s="97"/>
      <c r="BF54" s="98"/>
      <c r="BG54" s="96">
        <v>3162971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3162971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582089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582089</v>
      </c>
      <c r="AJ55" s="97"/>
      <c r="AK55" s="97"/>
      <c r="AL55" s="97"/>
      <c r="AM55" s="98"/>
      <c r="AN55" s="96">
        <v>577834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577834</v>
      </c>
      <c r="BC55" s="97"/>
      <c r="BD55" s="97"/>
      <c r="BE55" s="97"/>
      <c r="BF55" s="98"/>
      <c r="BG55" s="96">
        <v>695854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695854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27715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27715</v>
      </c>
      <c r="AJ56" s="97"/>
      <c r="AK56" s="97"/>
      <c r="AL56" s="97"/>
      <c r="AM56" s="98"/>
      <c r="AN56" s="96">
        <v>28994</v>
      </c>
      <c r="AO56" s="97"/>
      <c r="AP56" s="97"/>
      <c r="AQ56" s="97"/>
      <c r="AR56" s="98"/>
      <c r="AS56" s="96">
        <v>2000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30994</v>
      </c>
      <c r="BC56" s="97"/>
      <c r="BD56" s="97"/>
      <c r="BE56" s="97"/>
      <c r="BF56" s="98"/>
      <c r="BG56" s="96">
        <v>28994</v>
      </c>
      <c r="BH56" s="97"/>
      <c r="BI56" s="97"/>
      <c r="BJ56" s="97"/>
      <c r="BK56" s="98"/>
      <c r="BL56" s="96">
        <v>2000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30994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116306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116306</v>
      </c>
      <c r="AJ57" s="97"/>
      <c r="AK57" s="97"/>
      <c r="AL57" s="97"/>
      <c r="AM57" s="98"/>
      <c r="AN57" s="96">
        <v>133806</v>
      </c>
      <c r="AO57" s="97"/>
      <c r="AP57" s="97"/>
      <c r="AQ57" s="97"/>
      <c r="AR57" s="98"/>
      <c r="AS57" s="96">
        <v>2000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135806</v>
      </c>
      <c r="BC57" s="97"/>
      <c r="BD57" s="97"/>
      <c r="BE57" s="97"/>
      <c r="BF57" s="98"/>
      <c r="BG57" s="96">
        <v>133806</v>
      </c>
      <c r="BH57" s="97"/>
      <c r="BI57" s="97"/>
      <c r="BJ57" s="97"/>
      <c r="BK57" s="98"/>
      <c r="BL57" s="96">
        <v>2000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135806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0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0</v>
      </c>
      <c r="AJ58" s="97"/>
      <c r="AK58" s="97"/>
      <c r="AL58" s="97"/>
      <c r="AM58" s="98"/>
      <c r="AN58" s="96">
        <v>3186</v>
      </c>
      <c r="AO58" s="97"/>
      <c r="AP58" s="97"/>
      <c r="AQ58" s="97"/>
      <c r="AR58" s="98"/>
      <c r="AS58" s="96">
        <v>2000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5186</v>
      </c>
      <c r="BC58" s="97"/>
      <c r="BD58" s="97"/>
      <c r="BE58" s="97"/>
      <c r="BF58" s="98"/>
      <c r="BG58" s="96">
        <v>3000</v>
      </c>
      <c r="BH58" s="97"/>
      <c r="BI58" s="97"/>
      <c r="BJ58" s="97"/>
      <c r="BK58" s="98"/>
      <c r="BL58" s="96">
        <v>1000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4000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31172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31172</v>
      </c>
      <c r="AJ59" s="97"/>
      <c r="AK59" s="97"/>
      <c r="AL59" s="97"/>
      <c r="AM59" s="98"/>
      <c r="AN59" s="96">
        <v>32005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32005</v>
      </c>
      <c r="BC59" s="97"/>
      <c r="BD59" s="97"/>
      <c r="BE59" s="97"/>
      <c r="BF59" s="98"/>
      <c r="BG59" s="96">
        <v>45736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45736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3039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3039</v>
      </c>
      <c r="AJ60" s="97"/>
      <c r="AK60" s="97"/>
      <c r="AL60" s="97"/>
      <c r="AM60" s="98"/>
      <c r="AN60" s="96">
        <v>5722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5722</v>
      </c>
      <c r="BC60" s="97"/>
      <c r="BD60" s="97"/>
      <c r="BE60" s="97"/>
      <c r="BF60" s="98"/>
      <c r="BG60" s="96">
        <v>7277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7277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44917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44917</v>
      </c>
      <c r="AJ61" s="97"/>
      <c r="AK61" s="97"/>
      <c r="AL61" s="97"/>
      <c r="AM61" s="98"/>
      <c r="AN61" s="96">
        <v>65800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65800</v>
      </c>
      <c r="BC61" s="97"/>
      <c r="BD61" s="97"/>
      <c r="BE61" s="97"/>
      <c r="BF61" s="98"/>
      <c r="BG61" s="96">
        <v>100000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100000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0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0</v>
      </c>
      <c r="AJ62" s="97"/>
      <c r="AK62" s="97"/>
      <c r="AL62" s="97"/>
      <c r="AM62" s="98"/>
      <c r="AN62" s="96"/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0</v>
      </c>
      <c r="BC62" s="97"/>
      <c r="BD62" s="97"/>
      <c r="BE62" s="97"/>
      <c r="BF62" s="98"/>
      <c r="BG62" s="96"/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0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2124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2124</v>
      </c>
      <c r="BC63" s="97"/>
      <c r="BD63" s="97"/>
      <c r="BE63" s="97"/>
      <c r="BF63" s="98"/>
      <c r="BG63" s="96">
        <v>2124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2124</v>
      </c>
      <c r="BV63" s="97"/>
      <c r="BW63" s="97"/>
      <c r="BX63" s="97"/>
      <c r="BY63" s="98"/>
    </row>
    <row r="64" spans="1:79" s="99" customFormat="1" ht="12.75" customHeight="1" x14ac:dyDescent="0.2">
      <c r="A64" s="89">
        <v>2800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0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99" customFormat="1" ht="25.5" customHeight="1" x14ac:dyDescent="0.2">
      <c r="A65" s="89">
        <v>3110</v>
      </c>
      <c r="B65" s="90"/>
      <c r="C65" s="90"/>
      <c r="D65" s="91"/>
      <c r="E65" s="92" t="s">
        <v>187</v>
      </c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4"/>
      <c r="U65" s="96">
        <v>0</v>
      </c>
      <c r="V65" s="97"/>
      <c r="W65" s="97"/>
      <c r="X65" s="97"/>
      <c r="Y65" s="98"/>
      <c r="Z65" s="96">
        <v>54288</v>
      </c>
      <c r="AA65" s="97"/>
      <c r="AB65" s="97"/>
      <c r="AC65" s="97"/>
      <c r="AD65" s="98"/>
      <c r="AE65" s="96"/>
      <c r="AF65" s="97"/>
      <c r="AG65" s="97"/>
      <c r="AH65" s="98"/>
      <c r="AI65" s="96">
        <f>IF(ISNUMBER(U65),U65,0)+IF(ISNUMBER(Z65),Z65,0)</f>
        <v>54288</v>
      </c>
      <c r="AJ65" s="97"/>
      <c r="AK65" s="97"/>
      <c r="AL65" s="97"/>
      <c r="AM65" s="98"/>
      <c r="AN65" s="96">
        <v>0</v>
      </c>
      <c r="AO65" s="97"/>
      <c r="AP65" s="97"/>
      <c r="AQ65" s="97"/>
      <c r="AR65" s="98"/>
      <c r="AS65" s="96">
        <v>34290</v>
      </c>
      <c r="AT65" s="97"/>
      <c r="AU65" s="97"/>
      <c r="AV65" s="97"/>
      <c r="AW65" s="98"/>
      <c r="AX65" s="96"/>
      <c r="AY65" s="97"/>
      <c r="AZ65" s="97"/>
      <c r="BA65" s="98"/>
      <c r="BB65" s="96">
        <f>IF(ISNUMBER(AN65),AN65,0)+IF(ISNUMBER(AS65),AS65,0)</f>
        <v>34290</v>
      </c>
      <c r="BC65" s="97"/>
      <c r="BD65" s="97"/>
      <c r="BE65" s="97"/>
      <c r="BF65" s="98"/>
      <c r="BG65" s="96">
        <v>0</v>
      </c>
      <c r="BH65" s="97"/>
      <c r="BI65" s="97"/>
      <c r="BJ65" s="97"/>
      <c r="BK65" s="98"/>
      <c r="BL65" s="96">
        <v>5000</v>
      </c>
      <c r="BM65" s="97"/>
      <c r="BN65" s="97"/>
      <c r="BO65" s="97"/>
      <c r="BP65" s="98"/>
      <c r="BQ65" s="96"/>
      <c r="BR65" s="97"/>
      <c r="BS65" s="97"/>
      <c r="BT65" s="98"/>
      <c r="BU65" s="96">
        <f>IF(ISNUMBER(BG65),BG65,0)+IF(ISNUMBER(BL65),BL65,0)</f>
        <v>5000</v>
      </c>
      <c r="BV65" s="97"/>
      <c r="BW65" s="97"/>
      <c r="BX65" s="97"/>
      <c r="BY65" s="98"/>
    </row>
    <row r="66" spans="1:79" s="6" customFormat="1" ht="12.75" customHeight="1" x14ac:dyDescent="0.2">
      <c r="A66" s="86"/>
      <c r="B66" s="87"/>
      <c r="C66" s="87"/>
      <c r="D66" s="88"/>
      <c r="E66" s="100" t="s">
        <v>147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2"/>
      <c r="U66" s="104">
        <v>3510575</v>
      </c>
      <c r="V66" s="105"/>
      <c r="W66" s="105"/>
      <c r="X66" s="105"/>
      <c r="Y66" s="106"/>
      <c r="Z66" s="104">
        <v>54288</v>
      </c>
      <c r="AA66" s="105"/>
      <c r="AB66" s="105"/>
      <c r="AC66" s="105"/>
      <c r="AD66" s="106"/>
      <c r="AE66" s="104">
        <v>0</v>
      </c>
      <c r="AF66" s="105"/>
      <c r="AG66" s="105"/>
      <c r="AH66" s="106"/>
      <c r="AI66" s="104">
        <f>IF(ISNUMBER(U66),U66,0)+IF(ISNUMBER(Z66),Z66,0)</f>
        <v>3564863</v>
      </c>
      <c r="AJ66" s="105"/>
      <c r="AK66" s="105"/>
      <c r="AL66" s="105"/>
      <c r="AM66" s="106"/>
      <c r="AN66" s="104">
        <v>3475989</v>
      </c>
      <c r="AO66" s="105"/>
      <c r="AP66" s="105"/>
      <c r="AQ66" s="105"/>
      <c r="AR66" s="106"/>
      <c r="AS66" s="104">
        <v>40290</v>
      </c>
      <c r="AT66" s="105"/>
      <c r="AU66" s="105"/>
      <c r="AV66" s="105"/>
      <c r="AW66" s="106"/>
      <c r="AX66" s="104">
        <v>0</v>
      </c>
      <c r="AY66" s="105"/>
      <c r="AZ66" s="105"/>
      <c r="BA66" s="106"/>
      <c r="BB66" s="104">
        <f>IF(ISNUMBER(AN66),AN66,0)+IF(ISNUMBER(AS66),AS66,0)</f>
        <v>3516279</v>
      </c>
      <c r="BC66" s="105"/>
      <c r="BD66" s="105"/>
      <c r="BE66" s="105"/>
      <c r="BF66" s="106"/>
      <c r="BG66" s="104">
        <v>4179762</v>
      </c>
      <c r="BH66" s="105"/>
      <c r="BI66" s="105"/>
      <c r="BJ66" s="105"/>
      <c r="BK66" s="106"/>
      <c r="BL66" s="104">
        <v>10000</v>
      </c>
      <c r="BM66" s="105"/>
      <c r="BN66" s="105"/>
      <c r="BO66" s="105"/>
      <c r="BP66" s="106"/>
      <c r="BQ66" s="104">
        <v>0</v>
      </c>
      <c r="BR66" s="105"/>
      <c r="BS66" s="105"/>
      <c r="BT66" s="106"/>
      <c r="BU66" s="104">
        <f>IF(ISNUMBER(BG66),BG66,0)+IF(ISNUMBER(BL66),BL66,0)</f>
        <v>4189762</v>
      </c>
      <c r="BV66" s="105"/>
      <c r="BW66" s="105"/>
      <c r="BX66" s="105"/>
      <c r="BY66" s="106"/>
    </row>
    <row r="68" spans="1:79" ht="14.25" customHeight="1" x14ac:dyDescent="0.2">
      <c r="A68" s="29" t="s">
        <v>261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spans="1:79" ht="15" customHeight="1" x14ac:dyDescent="0.2">
      <c r="A69" s="44" t="s">
        <v>248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</row>
    <row r="70" spans="1:79" ht="23.1" customHeight="1" x14ac:dyDescent="0.2">
      <c r="A70" s="62" t="s">
        <v>119</v>
      </c>
      <c r="B70" s="63"/>
      <c r="C70" s="63"/>
      <c r="D70" s="63"/>
      <c r="E70" s="64"/>
      <c r="F70" s="27" t="s">
        <v>19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249</v>
      </c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8"/>
      <c r="AN70" s="36" t="s">
        <v>252</v>
      </c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8"/>
      <c r="BG70" s="36" t="s">
        <v>259</v>
      </c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8"/>
    </row>
    <row r="71" spans="1:79" ht="51.75" customHeight="1" x14ac:dyDescent="0.2">
      <c r="A71" s="65"/>
      <c r="B71" s="66"/>
      <c r="C71" s="66"/>
      <c r="D71" s="66"/>
      <c r="E71" s="6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6" t="s">
        <v>4</v>
      </c>
      <c r="V71" s="37"/>
      <c r="W71" s="37"/>
      <c r="X71" s="37"/>
      <c r="Y71" s="38"/>
      <c r="Z71" s="36" t="s">
        <v>3</v>
      </c>
      <c r="AA71" s="37"/>
      <c r="AB71" s="37"/>
      <c r="AC71" s="37"/>
      <c r="AD71" s="38"/>
      <c r="AE71" s="51" t="s">
        <v>116</v>
      </c>
      <c r="AF71" s="52"/>
      <c r="AG71" s="52"/>
      <c r="AH71" s="53"/>
      <c r="AI71" s="36" t="s">
        <v>5</v>
      </c>
      <c r="AJ71" s="37"/>
      <c r="AK71" s="37"/>
      <c r="AL71" s="37"/>
      <c r="AM71" s="38"/>
      <c r="AN71" s="36" t="s">
        <v>4</v>
      </c>
      <c r="AO71" s="37"/>
      <c r="AP71" s="37"/>
      <c r="AQ71" s="37"/>
      <c r="AR71" s="38"/>
      <c r="AS71" s="36" t="s">
        <v>3</v>
      </c>
      <c r="AT71" s="37"/>
      <c r="AU71" s="37"/>
      <c r="AV71" s="37"/>
      <c r="AW71" s="38"/>
      <c r="AX71" s="51" t="s">
        <v>116</v>
      </c>
      <c r="AY71" s="52"/>
      <c r="AZ71" s="52"/>
      <c r="BA71" s="53"/>
      <c r="BB71" s="36" t="s">
        <v>96</v>
      </c>
      <c r="BC71" s="37"/>
      <c r="BD71" s="37"/>
      <c r="BE71" s="37"/>
      <c r="BF71" s="38"/>
      <c r="BG71" s="36" t="s">
        <v>4</v>
      </c>
      <c r="BH71" s="37"/>
      <c r="BI71" s="37"/>
      <c r="BJ71" s="37"/>
      <c r="BK71" s="38"/>
      <c r="BL71" s="36" t="s">
        <v>3</v>
      </c>
      <c r="BM71" s="37"/>
      <c r="BN71" s="37"/>
      <c r="BO71" s="37"/>
      <c r="BP71" s="38"/>
      <c r="BQ71" s="51" t="s">
        <v>116</v>
      </c>
      <c r="BR71" s="52"/>
      <c r="BS71" s="52"/>
      <c r="BT71" s="53"/>
      <c r="BU71" s="27" t="s">
        <v>97</v>
      </c>
      <c r="BV71" s="27"/>
      <c r="BW71" s="27"/>
      <c r="BX71" s="27"/>
      <c r="BY71" s="27"/>
    </row>
    <row r="72" spans="1:79" ht="15" customHeight="1" x14ac:dyDescent="0.2">
      <c r="A72" s="36">
        <v>1</v>
      </c>
      <c r="B72" s="37"/>
      <c r="C72" s="37"/>
      <c r="D72" s="37"/>
      <c r="E72" s="38"/>
      <c r="F72" s="36">
        <v>2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8"/>
      <c r="U72" s="36">
        <v>3</v>
      </c>
      <c r="V72" s="37"/>
      <c r="W72" s="37"/>
      <c r="X72" s="37"/>
      <c r="Y72" s="38"/>
      <c r="Z72" s="36">
        <v>4</v>
      </c>
      <c r="AA72" s="37"/>
      <c r="AB72" s="37"/>
      <c r="AC72" s="37"/>
      <c r="AD72" s="38"/>
      <c r="AE72" s="36">
        <v>5</v>
      </c>
      <c r="AF72" s="37"/>
      <c r="AG72" s="37"/>
      <c r="AH72" s="38"/>
      <c r="AI72" s="36">
        <v>6</v>
      </c>
      <c r="AJ72" s="37"/>
      <c r="AK72" s="37"/>
      <c r="AL72" s="37"/>
      <c r="AM72" s="38"/>
      <c r="AN72" s="36">
        <v>7</v>
      </c>
      <c r="AO72" s="37"/>
      <c r="AP72" s="37"/>
      <c r="AQ72" s="37"/>
      <c r="AR72" s="38"/>
      <c r="AS72" s="36">
        <v>8</v>
      </c>
      <c r="AT72" s="37"/>
      <c r="AU72" s="37"/>
      <c r="AV72" s="37"/>
      <c r="AW72" s="38"/>
      <c r="AX72" s="36">
        <v>9</v>
      </c>
      <c r="AY72" s="37"/>
      <c r="AZ72" s="37"/>
      <c r="BA72" s="38"/>
      <c r="BB72" s="36">
        <v>10</v>
      </c>
      <c r="BC72" s="37"/>
      <c r="BD72" s="37"/>
      <c r="BE72" s="37"/>
      <c r="BF72" s="38"/>
      <c r="BG72" s="36">
        <v>11</v>
      </c>
      <c r="BH72" s="37"/>
      <c r="BI72" s="37"/>
      <c r="BJ72" s="37"/>
      <c r="BK72" s="38"/>
      <c r="BL72" s="36">
        <v>12</v>
      </c>
      <c r="BM72" s="37"/>
      <c r="BN72" s="37"/>
      <c r="BO72" s="37"/>
      <c r="BP72" s="38"/>
      <c r="BQ72" s="36">
        <v>13</v>
      </c>
      <c r="BR72" s="37"/>
      <c r="BS72" s="37"/>
      <c r="BT72" s="38"/>
      <c r="BU72" s="27">
        <v>14</v>
      </c>
      <c r="BV72" s="27"/>
      <c r="BW72" s="27"/>
      <c r="BX72" s="27"/>
      <c r="BY72" s="27"/>
    </row>
    <row r="73" spans="1:79" s="1" customFormat="1" ht="13.5" hidden="1" customHeight="1" x14ac:dyDescent="0.2">
      <c r="A73" s="39" t="s">
        <v>64</v>
      </c>
      <c r="B73" s="40"/>
      <c r="C73" s="40"/>
      <c r="D73" s="40"/>
      <c r="E73" s="41"/>
      <c r="F73" s="39" t="s">
        <v>57</v>
      </c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1"/>
      <c r="U73" s="39" t="s">
        <v>65</v>
      </c>
      <c r="V73" s="40"/>
      <c r="W73" s="40"/>
      <c r="X73" s="40"/>
      <c r="Y73" s="41"/>
      <c r="Z73" s="39" t="s">
        <v>66</v>
      </c>
      <c r="AA73" s="40"/>
      <c r="AB73" s="40"/>
      <c r="AC73" s="40"/>
      <c r="AD73" s="41"/>
      <c r="AE73" s="39" t="s">
        <v>91</v>
      </c>
      <c r="AF73" s="40"/>
      <c r="AG73" s="40"/>
      <c r="AH73" s="41"/>
      <c r="AI73" s="47" t="s">
        <v>170</v>
      </c>
      <c r="AJ73" s="48"/>
      <c r="AK73" s="48"/>
      <c r="AL73" s="48"/>
      <c r="AM73" s="49"/>
      <c r="AN73" s="39" t="s">
        <v>67</v>
      </c>
      <c r="AO73" s="40"/>
      <c r="AP73" s="40"/>
      <c r="AQ73" s="40"/>
      <c r="AR73" s="41"/>
      <c r="AS73" s="39" t="s">
        <v>68</v>
      </c>
      <c r="AT73" s="40"/>
      <c r="AU73" s="40"/>
      <c r="AV73" s="40"/>
      <c r="AW73" s="41"/>
      <c r="AX73" s="39" t="s">
        <v>92</v>
      </c>
      <c r="AY73" s="40"/>
      <c r="AZ73" s="40"/>
      <c r="BA73" s="41"/>
      <c r="BB73" s="47" t="s">
        <v>170</v>
      </c>
      <c r="BC73" s="48"/>
      <c r="BD73" s="48"/>
      <c r="BE73" s="48"/>
      <c r="BF73" s="49"/>
      <c r="BG73" s="39" t="s">
        <v>58</v>
      </c>
      <c r="BH73" s="40"/>
      <c r="BI73" s="40"/>
      <c r="BJ73" s="40"/>
      <c r="BK73" s="41"/>
      <c r="BL73" s="39" t="s">
        <v>59</v>
      </c>
      <c r="BM73" s="40"/>
      <c r="BN73" s="40"/>
      <c r="BO73" s="40"/>
      <c r="BP73" s="41"/>
      <c r="BQ73" s="39" t="s">
        <v>93</v>
      </c>
      <c r="BR73" s="40"/>
      <c r="BS73" s="40"/>
      <c r="BT73" s="41"/>
      <c r="BU73" s="50" t="s">
        <v>170</v>
      </c>
      <c r="BV73" s="50"/>
      <c r="BW73" s="50"/>
      <c r="BX73" s="50"/>
      <c r="BY73" s="50"/>
      <c r="CA73" t="s">
        <v>27</v>
      </c>
    </row>
    <row r="74" spans="1:79" s="6" customFormat="1" ht="12.75" customHeight="1" x14ac:dyDescent="0.2">
      <c r="A74" s="86"/>
      <c r="B74" s="87"/>
      <c r="C74" s="87"/>
      <c r="D74" s="87"/>
      <c r="E74" s="88"/>
      <c r="F74" s="86" t="s">
        <v>147</v>
      </c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8"/>
      <c r="U74" s="104"/>
      <c r="V74" s="105"/>
      <c r="W74" s="105"/>
      <c r="X74" s="105"/>
      <c r="Y74" s="106"/>
      <c r="Z74" s="104"/>
      <c r="AA74" s="105"/>
      <c r="AB74" s="105"/>
      <c r="AC74" s="105"/>
      <c r="AD74" s="106"/>
      <c r="AE74" s="104"/>
      <c r="AF74" s="105"/>
      <c r="AG74" s="105"/>
      <c r="AH74" s="106"/>
      <c r="AI74" s="104">
        <f>IF(ISNUMBER(U74),U74,0)+IF(ISNUMBER(Z74),Z74,0)</f>
        <v>0</v>
      </c>
      <c r="AJ74" s="105"/>
      <c r="AK74" s="105"/>
      <c r="AL74" s="105"/>
      <c r="AM74" s="106"/>
      <c r="AN74" s="104"/>
      <c r="AO74" s="105"/>
      <c r="AP74" s="105"/>
      <c r="AQ74" s="105"/>
      <c r="AR74" s="106"/>
      <c r="AS74" s="104"/>
      <c r="AT74" s="105"/>
      <c r="AU74" s="105"/>
      <c r="AV74" s="105"/>
      <c r="AW74" s="106"/>
      <c r="AX74" s="104"/>
      <c r="AY74" s="105"/>
      <c r="AZ74" s="105"/>
      <c r="BA74" s="106"/>
      <c r="BB74" s="104">
        <f>IF(ISNUMBER(AN74),AN74,0)+IF(ISNUMBER(AS74),AS74,0)</f>
        <v>0</v>
      </c>
      <c r="BC74" s="105"/>
      <c r="BD74" s="105"/>
      <c r="BE74" s="105"/>
      <c r="BF74" s="106"/>
      <c r="BG74" s="104"/>
      <c r="BH74" s="105"/>
      <c r="BI74" s="105"/>
      <c r="BJ74" s="105"/>
      <c r="BK74" s="106"/>
      <c r="BL74" s="104"/>
      <c r="BM74" s="105"/>
      <c r="BN74" s="105"/>
      <c r="BO74" s="105"/>
      <c r="BP74" s="106"/>
      <c r="BQ74" s="104"/>
      <c r="BR74" s="105"/>
      <c r="BS74" s="105"/>
      <c r="BT74" s="106"/>
      <c r="BU74" s="104">
        <f>IF(ISNUMBER(BG74),BG74,0)+IF(ISNUMBER(BL74),BL74,0)</f>
        <v>0</v>
      </c>
      <c r="BV74" s="105"/>
      <c r="BW74" s="105"/>
      <c r="BX74" s="105"/>
      <c r="BY74" s="106"/>
      <c r="CA74" s="6" t="s">
        <v>28</v>
      </c>
    </row>
    <row r="76" spans="1:79" ht="14.25" customHeight="1" x14ac:dyDescent="0.2">
      <c r="A76" s="29" t="s">
        <v>276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" customHeight="1" x14ac:dyDescent="0.2">
      <c r="A77" s="44" t="s">
        <v>248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</row>
    <row r="78" spans="1:79" ht="23.1" customHeight="1" x14ac:dyDescent="0.2">
      <c r="A78" s="62" t="s">
        <v>118</v>
      </c>
      <c r="B78" s="63"/>
      <c r="C78" s="63"/>
      <c r="D78" s="64"/>
      <c r="E78" s="54" t="s">
        <v>19</v>
      </c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6"/>
      <c r="X78" s="36" t="s">
        <v>270</v>
      </c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8"/>
      <c r="AR78" s="27" t="s">
        <v>275</v>
      </c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</row>
    <row r="79" spans="1:79" ht="48.75" customHeight="1" x14ac:dyDescent="0.2">
      <c r="A79" s="65"/>
      <c r="B79" s="66"/>
      <c r="C79" s="66"/>
      <c r="D79" s="67"/>
      <c r="E79" s="57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9"/>
      <c r="X79" s="54" t="s">
        <v>4</v>
      </c>
      <c r="Y79" s="55"/>
      <c r="Z79" s="55"/>
      <c r="AA79" s="55"/>
      <c r="AB79" s="56"/>
      <c r="AC79" s="54" t="s">
        <v>3</v>
      </c>
      <c r="AD79" s="55"/>
      <c r="AE79" s="55"/>
      <c r="AF79" s="55"/>
      <c r="AG79" s="56"/>
      <c r="AH79" s="51" t="s">
        <v>116</v>
      </c>
      <c r="AI79" s="52"/>
      <c r="AJ79" s="52"/>
      <c r="AK79" s="52"/>
      <c r="AL79" s="53"/>
      <c r="AM79" s="36" t="s">
        <v>5</v>
      </c>
      <c r="AN79" s="37"/>
      <c r="AO79" s="37"/>
      <c r="AP79" s="37"/>
      <c r="AQ79" s="38"/>
      <c r="AR79" s="36" t="s">
        <v>4</v>
      </c>
      <c r="AS79" s="37"/>
      <c r="AT79" s="37"/>
      <c r="AU79" s="37"/>
      <c r="AV79" s="38"/>
      <c r="AW79" s="36" t="s">
        <v>3</v>
      </c>
      <c r="AX79" s="37"/>
      <c r="AY79" s="37"/>
      <c r="AZ79" s="37"/>
      <c r="BA79" s="38"/>
      <c r="BB79" s="51" t="s">
        <v>116</v>
      </c>
      <c r="BC79" s="52"/>
      <c r="BD79" s="52"/>
      <c r="BE79" s="52"/>
      <c r="BF79" s="53"/>
      <c r="BG79" s="36" t="s">
        <v>96</v>
      </c>
      <c r="BH79" s="37"/>
      <c r="BI79" s="37"/>
      <c r="BJ79" s="37"/>
      <c r="BK79" s="38"/>
    </row>
    <row r="80" spans="1:79" ht="12.75" customHeight="1" x14ac:dyDescent="0.2">
      <c r="A80" s="36">
        <v>1</v>
      </c>
      <c r="B80" s="37"/>
      <c r="C80" s="37"/>
      <c r="D80" s="38"/>
      <c r="E80" s="36">
        <v>2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8"/>
      <c r="X80" s="36">
        <v>3</v>
      </c>
      <c r="Y80" s="37"/>
      <c r="Z80" s="37"/>
      <c r="AA80" s="37"/>
      <c r="AB80" s="38"/>
      <c r="AC80" s="36">
        <v>4</v>
      </c>
      <c r="AD80" s="37"/>
      <c r="AE80" s="37"/>
      <c r="AF80" s="37"/>
      <c r="AG80" s="38"/>
      <c r="AH80" s="36">
        <v>5</v>
      </c>
      <c r="AI80" s="37"/>
      <c r="AJ80" s="37"/>
      <c r="AK80" s="37"/>
      <c r="AL80" s="38"/>
      <c r="AM80" s="36">
        <v>6</v>
      </c>
      <c r="AN80" s="37"/>
      <c r="AO80" s="37"/>
      <c r="AP80" s="37"/>
      <c r="AQ80" s="38"/>
      <c r="AR80" s="36">
        <v>7</v>
      </c>
      <c r="AS80" s="37"/>
      <c r="AT80" s="37"/>
      <c r="AU80" s="37"/>
      <c r="AV80" s="38"/>
      <c r="AW80" s="36">
        <v>8</v>
      </c>
      <c r="AX80" s="37"/>
      <c r="AY80" s="37"/>
      <c r="AZ80" s="37"/>
      <c r="BA80" s="38"/>
      <c r="BB80" s="36">
        <v>9</v>
      </c>
      <c r="BC80" s="37"/>
      <c r="BD80" s="37"/>
      <c r="BE80" s="37"/>
      <c r="BF80" s="38"/>
      <c r="BG80" s="36">
        <v>10</v>
      </c>
      <c r="BH80" s="37"/>
      <c r="BI80" s="37"/>
      <c r="BJ80" s="37"/>
      <c r="BK80" s="38"/>
    </row>
    <row r="81" spans="1:79" s="1" customFormat="1" ht="12.75" hidden="1" customHeight="1" x14ac:dyDescent="0.2">
      <c r="A81" s="39" t="s">
        <v>64</v>
      </c>
      <c r="B81" s="40"/>
      <c r="C81" s="40"/>
      <c r="D81" s="41"/>
      <c r="E81" s="39" t="s">
        <v>57</v>
      </c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/>
      <c r="X81" s="68" t="s">
        <v>60</v>
      </c>
      <c r="Y81" s="69"/>
      <c r="Z81" s="69"/>
      <c r="AA81" s="69"/>
      <c r="AB81" s="70"/>
      <c r="AC81" s="68" t="s">
        <v>61</v>
      </c>
      <c r="AD81" s="69"/>
      <c r="AE81" s="69"/>
      <c r="AF81" s="69"/>
      <c r="AG81" s="70"/>
      <c r="AH81" s="39" t="s">
        <v>94</v>
      </c>
      <c r="AI81" s="40"/>
      <c r="AJ81" s="40"/>
      <c r="AK81" s="40"/>
      <c r="AL81" s="41"/>
      <c r="AM81" s="47" t="s">
        <v>171</v>
      </c>
      <c r="AN81" s="48"/>
      <c r="AO81" s="48"/>
      <c r="AP81" s="48"/>
      <c r="AQ81" s="49"/>
      <c r="AR81" s="39" t="s">
        <v>62</v>
      </c>
      <c r="AS81" s="40"/>
      <c r="AT81" s="40"/>
      <c r="AU81" s="40"/>
      <c r="AV81" s="41"/>
      <c r="AW81" s="39" t="s">
        <v>63</v>
      </c>
      <c r="AX81" s="40"/>
      <c r="AY81" s="40"/>
      <c r="AZ81" s="40"/>
      <c r="BA81" s="41"/>
      <c r="BB81" s="39" t="s">
        <v>95</v>
      </c>
      <c r="BC81" s="40"/>
      <c r="BD81" s="40"/>
      <c r="BE81" s="40"/>
      <c r="BF81" s="41"/>
      <c r="BG81" s="47" t="s">
        <v>171</v>
      </c>
      <c r="BH81" s="48"/>
      <c r="BI81" s="48"/>
      <c r="BJ81" s="48"/>
      <c r="BK81" s="49"/>
      <c r="CA81" t="s">
        <v>29</v>
      </c>
    </row>
    <row r="82" spans="1:79" s="99" customFormat="1" ht="12.75" customHeight="1" x14ac:dyDescent="0.2">
      <c r="A82" s="89">
        <v>2111</v>
      </c>
      <c r="B82" s="90"/>
      <c r="C82" s="90"/>
      <c r="D82" s="91"/>
      <c r="E82" s="92" t="s">
        <v>176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3406520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3406520</v>
      </c>
      <c r="AN82" s="97"/>
      <c r="AO82" s="97"/>
      <c r="AP82" s="97"/>
      <c r="AQ82" s="98"/>
      <c r="AR82" s="96">
        <v>3644976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3644976</v>
      </c>
      <c r="BH82" s="95"/>
      <c r="BI82" s="95"/>
      <c r="BJ82" s="95"/>
      <c r="BK82" s="95"/>
      <c r="CA82" s="99" t="s">
        <v>30</v>
      </c>
    </row>
    <row r="83" spans="1:79" s="99" customFormat="1" ht="12.75" customHeight="1" x14ac:dyDescent="0.2">
      <c r="A83" s="89">
        <v>2120</v>
      </c>
      <c r="B83" s="90"/>
      <c r="C83" s="90"/>
      <c r="D83" s="91"/>
      <c r="E83" s="92" t="s">
        <v>177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749435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749435</v>
      </c>
      <c r="AN83" s="97"/>
      <c r="AO83" s="97"/>
      <c r="AP83" s="97"/>
      <c r="AQ83" s="98"/>
      <c r="AR83" s="96">
        <v>801895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801895</v>
      </c>
      <c r="BH83" s="95"/>
      <c r="BI83" s="95"/>
      <c r="BJ83" s="95"/>
      <c r="BK83" s="95"/>
    </row>
    <row r="84" spans="1:79" s="99" customFormat="1" ht="12.75" customHeight="1" x14ac:dyDescent="0.2">
      <c r="A84" s="89">
        <v>2210</v>
      </c>
      <c r="B84" s="90"/>
      <c r="C84" s="90"/>
      <c r="D84" s="91"/>
      <c r="E84" s="92" t="s">
        <v>178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31024</v>
      </c>
      <c r="Y84" s="97"/>
      <c r="Z84" s="97"/>
      <c r="AA84" s="97"/>
      <c r="AB84" s="98"/>
      <c r="AC84" s="96">
        <v>2000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33024</v>
      </c>
      <c r="AN84" s="97"/>
      <c r="AO84" s="97"/>
      <c r="AP84" s="97"/>
      <c r="AQ84" s="98"/>
      <c r="AR84" s="96">
        <v>32823</v>
      </c>
      <c r="AS84" s="97"/>
      <c r="AT84" s="97"/>
      <c r="AU84" s="97"/>
      <c r="AV84" s="98"/>
      <c r="AW84" s="96">
        <v>2000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34823</v>
      </c>
      <c r="BH84" s="95"/>
      <c r="BI84" s="95"/>
      <c r="BJ84" s="95"/>
      <c r="BK84" s="95"/>
    </row>
    <row r="85" spans="1:79" s="99" customFormat="1" ht="12.75" customHeight="1" x14ac:dyDescent="0.2">
      <c r="A85" s="89">
        <v>2240</v>
      </c>
      <c r="B85" s="90"/>
      <c r="C85" s="90"/>
      <c r="D85" s="91"/>
      <c r="E85" s="92" t="s">
        <v>179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143172</v>
      </c>
      <c r="Y85" s="97"/>
      <c r="Z85" s="97"/>
      <c r="AA85" s="97"/>
      <c r="AB85" s="98"/>
      <c r="AC85" s="96">
        <v>2000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145172</v>
      </c>
      <c r="AN85" s="97"/>
      <c r="AO85" s="97"/>
      <c r="AP85" s="97"/>
      <c r="AQ85" s="98"/>
      <c r="AR85" s="96">
        <v>151476</v>
      </c>
      <c r="AS85" s="97"/>
      <c r="AT85" s="97"/>
      <c r="AU85" s="97"/>
      <c r="AV85" s="98"/>
      <c r="AW85" s="96">
        <v>2000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153476</v>
      </c>
      <c r="BH85" s="95"/>
      <c r="BI85" s="95"/>
      <c r="BJ85" s="95"/>
      <c r="BK85" s="95"/>
    </row>
    <row r="86" spans="1:79" s="99" customFormat="1" ht="12.75" customHeight="1" x14ac:dyDescent="0.2">
      <c r="A86" s="89">
        <v>2250</v>
      </c>
      <c r="B86" s="90"/>
      <c r="C86" s="90"/>
      <c r="D86" s="91"/>
      <c r="E86" s="92" t="s">
        <v>180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3210</v>
      </c>
      <c r="Y86" s="97"/>
      <c r="Z86" s="97"/>
      <c r="AA86" s="97"/>
      <c r="AB86" s="98"/>
      <c r="AC86" s="96">
        <v>1000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4210</v>
      </c>
      <c r="AN86" s="97"/>
      <c r="AO86" s="97"/>
      <c r="AP86" s="97"/>
      <c r="AQ86" s="98"/>
      <c r="AR86" s="96">
        <v>3396</v>
      </c>
      <c r="AS86" s="97"/>
      <c r="AT86" s="97"/>
      <c r="AU86" s="97"/>
      <c r="AV86" s="98"/>
      <c r="AW86" s="96">
        <v>1000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4396</v>
      </c>
      <c r="BH86" s="95"/>
      <c r="BI86" s="95"/>
      <c r="BJ86" s="95"/>
      <c r="BK86" s="95"/>
    </row>
    <row r="87" spans="1:79" s="99" customFormat="1" ht="12.75" customHeight="1" x14ac:dyDescent="0.2">
      <c r="A87" s="89">
        <v>2271</v>
      </c>
      <c r="B87" s="90"/>
      <c r="C87" s="90"/>
      <c r="D87" s="91"/>
      <c r="E87" s="92" t="s">
        <v>181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49669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49669</v>
      </c>
      <c r="AN87" s="97"/>
      <c r="AO87" s="97"/>
      <c r="AP87" s="97"/>
      <c r="AQ87" s="98"/>
      <c r="AR87" s="96">
        <v>53195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53195</v>
      </c>
      <c r="BH87" s="95"/>
      <c r="BI87" s="95"/>
      <c r="BJ87" s="95"/>
      <c r="BK87" s="95"/>
    </row>
    <row r="88" spans="1:79" s="99" customFormat="1" ht="12.75" customHeight="1" x14ac:dyDescent="0.2">
      <c r="A88" s="89">
        <v>2272</v>
      </c>
      <c r="B88" s="90"/>
      <c r="C88" s="90"/>
      <c r="D88" s="91"/>
      <c r="E88" s="92" t="s">
        <v>182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7903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7903</v>
      </c>
      <c r="AN88" s="97"/>
      <c r="AO88" s="97"/>
      <c r="AP88" s="97"/>
      <c r="AQ88" s="98"/>
      <c r="AR88" s="96">
        <v>8464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8464</v>
      </c>
      <c r="BH88" s="95"/>
      <c r="BI88" s="95"/>
      <c r="BJ88" s="95"/>
      <c r="BK88" s="95"/>
    </row>
    <row r="89" spans="1:79" s="99" customFormat="1" ht="12.75" customHeight="1" x14ac:dyDescent="0.2">
      <c r="A89" s="89">
        <v>2273</v>
      </c>
      <c r="B89" s="90"/>
      <c r="C89" s="90"/>
      <c r="D89" s="91"/>
      <c r="E89" s="92" t="s">
        <v>183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108600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108600</v>
      </c>
      <c r="AN89" s="97"/>
      <c r="AO89" s="97"/>
      <c r="AP89" s="97"/>
      <c r="AQ89" s="98"/>
      <c r="AR89" s="96">
        <v>116311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116311</v>
      </c>
      <c r="BH89" s="95"/>
      <c r="BI89" s="95"/>
      <c r="BJ89" s="95"/>
      <c r="BK89" s="95"/>
    </row>
    <row r="90" spans="1:79" s="99" customFormat="1" ht="12.75" customHeight="1" x14ac:dyDescent="0.2">
      <c r="A90" s="89">
        <v>2275</v>
      </c>
      <c r="B90" s="90"/>
      <c r="C90" s="90"/>
      <c r="D90" s="91"/>
      <c r="E90" s="92" t="s">
        <v>184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/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0</v>
      </c>
      <c r="AN90" s="97"/>
      <c r="AO90" s="97"/>
      <c r="AP90" s="97"/>
      <c r="AQ90" s="98"/>
      <c r="AR90" s="96"/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0</v>
      </c>
      <c r="BH90" s="95"/>
      <c r="BI90" s="95"/>
      <c r="BJ90" s="95"/>
      <c r="BK90" s="95"/>
    </row>
    <row r="91" spans="1:79" s="99" customFormat="1" ht="25.5" customHeight="1" x14ac:dyDescent="0.2">
      <c r="A91" s="89">
        <v>2282</v>
      </c>
      <c r="B91" s="90"/>
      <c r="C91" s="90"/>
      <c r="D91" s="91"/>
      <c r="E91" s="92" t="s">
        <v>185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2273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2273</v>
      </c>
      <c r="AN91" s="97"/>
      <c r="AO91" s="97"/>
      <c r="AP91" s="97"/>
      <c r="AQ91" s="98"/>
      <c r="AR91" s="96">
        <v>2405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2405</v>
      </c>
      <c r="BH91" s="95"/>
      <c r="BI91" s="95"/>
      <c r="BJ91" s="95"/>
      <c r="BK91" s="95"/>
    </row>
    <row r="92" spans="1:79" s="99" customFormat="1" ht="12.75" customHeight="1" x14ac:dyDescent="0.2">
      <c r="A92" s="89">
        <v>2800</v>
      </c>
      <c r="B92" s="90"/>
      <c r="C92" s="90"/>
      <c r="D92" s="91"/>
      <c r="E92" s="92" t="s">
        <v>186</v>
      </c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96">
        <v>0</v>
      </c>
      <c r="Y92" s="97"/>
      <c r="Z92" s="97"/>
      <c r="AA92" s="97"/>
      <c r="AB92" s="98"/>
      <c r="AC92" s="96">
        <v>0</v>
      </c>
      <c r="AD92" s="97"/>
      <c r="AE92" s="97"/>
      <c r="AF92" s="97"/>
      <c r="AG92" s="98"/>
      <c r="AH92" s="96">
        <v>0</v>
      </c>
      <c r="AI92" s="97"/>
      <c r="AJ92" s="97"/>
      <c r="AK92" s="97"/>
      <c r="AL92" s="98"/>
      <c r="AM92" s="96">
        <f>IF(ISNUMBER(X92),X92,0)+IF(ISNUMBER(AC92),AC92,0)</f>
        <v>0</v>
      </c>
      <c r="AN92" s="97"/>
      <c r="AO92" s="97"/>
      <c r="AP92" s="97"/>
      <c r="AQ92" s="98"/>
      <c r="AR92" s="96">
        <v>0</v>
      </c>
      <c r="AS92" s="97"/>
      <c r="AT92" s="97"/>
      <c r="AU92" s="97"/>
      <c r="AV92" s="98"/>
      <c r="AW92" s="96">
        <v>0</v>
      </c>
      <c r="AX92" s="97"/>
      <c r="AY92" s="97"/>
      <c r="AZ92" s="97"/>
      <c r="BA92" s="98"/>
      <c r="BB92" s="96">
        <v>0</v>
      </c>
      <c r="BC92" s="97"/>
      <c r="BD92" s="97"/>
      <c r="BE92" s="97"/>
      <c r="BF92" s="98"/>
      <c r="BG92" s="95">
        <f>IF(ISNUMBER(AR92),AR92,0)+IF(ISNUMBER(AW92),AW92,0)</f>
        <v>0</v>
      </c>
      <c r="BH92" s="95"/>
      <c r="BI92" s="95"/>
      <c r="BJ92" s="95"/>
      <c r="BK92" s="95"/>
    </row>
    <row r="93" spans="1:79" s="99" customFormat="1" ht="25.5" customHeight="1" x14ac:dyDescent="0.2">
      <c r="A93" s="89">
        <v>3110</v>
      </c>
      <c r="B93" s="90"/>
      <c r="C93" s="90"/>
      <c r="D93" s="91"/>
      <c r="E93" s="92" t="s">
        <v>187</v>
      </c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96">
        <v>0</v>
      </c>
      <c r="Y93" s="97"/>
      <c r="Z93" s="97"/>
      <c r="AA93" s="97"/>
      <c r="AB93" s="98"/>
      <c r="AC93" s="96">
        <v>5000</v>
      </c>
      <c r="AD93" s="97"/>
      <c r="AE93" s="97"/>
      <c r="AF93" s="97"/>
      <c r="AG93" s="98"/>
      <c r="AH93" s="96"/>
      <c r="AI93" s="97"/>
      <c r="AJ93" s="97"/>
      <c r="AK93" s="97"/>
      <c r="AL93" s="98"/>
      <c r="AM93" s="96">
        <f>IF(ISNUMBER(X93),X93,0)+IF(ISNUMBER(AC93),AC93,0)</f>
        <v>5000</v>
      </c>
      <c r="AN93" s="97"/>
      <c r="AO93" s="97"/>
      <c r="AP93" s="97"/>
      <c r="AQ93" s="98"/>
      <c r="AR93" s="96">
        <v>0</v>
      </c>
      <c r="AS93" s="97"/>
      <c r="AT93" s="97"/>
      <c r="AU93" s="97"/>
      <c r="AV93" s="98"/>
      <c r="AW93" s="96">
        <v>5000</v>
      </c>
      <c r="AX93" s="97"/>
      <c r="AY93" s="97"/>
      <c r="AZ93" s="97"/>
      <c r="BA93" s="98"/>
      <c r="BB93" s="96"/>
      <c r="BC93" s="97"/>
      <c r="BD93" s="97"/>
      <c r="BE93" s="97"/>
      <c r="BF93" s="98"/>
      <c r="BG93" s="95">
        <f>IF(ISNUMBER(AR93),AR93,0)+IF(ISNUMBER(AW93),AW93,0)</f>
        <v>5000</v>
      </c>
      <c r="BH93" s="95"/>
      <c r="BI93" s="95"/>
      <c r="BJ93" s="95"/>
      <c r="BK93" s="95"/>
    </row>
    <row r="94" spans="1:79" s="6" customFormat="1" ht="12.75" customHeight="1" x14ac:dyDescent="0.2">
      <c r="A94" s="86"/>
      <c r="B94" s="87"/>
      <c r="C94" s="87"/>
      <c r="D94" s="88"/>
      <c r="E94" s="100" t="s">
        <v>147</v>
      </c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2"/>
      <c r="X94" s="104">
        <v>4501806</v>
      </c>
      <c r="Y94" s="105"/>
      <c r="Z94" s="105"/>
      <c r="AA94" s="105"/>
      <c r="AB94" s="106"/>
      <c r="AC94" s="104">
        <v>10000</v>
      </c>
      <c r="AD94" s="105"/>
      <c r="AE94" s="105"/>
      <c r="AF94" s="105"/>
      <c r="AG94" s="106"/>
      <c r="AH94" s="104">
        <v>0</v>
      </c>
      <c r="AI94" s="105"/>
      <c r="AJ94" s="105"/>
      <c r="AK94" s="105"/>
      <c r="AL94" s="106"/>
      <c r="AM94" s="104">
        <f>IF(ISNUMBER(X94),X94,0)+IF(ISNUMBER(AC94),AC94,0)</f>
        <v>4511806</v>
      </c>
      <c r="AN94" s="105"/>
      <c r="AO94" s="105"/>
      <c r="AP94" s="105"/>
      <c r="AQ94" s="106"/>
      <c r="AR94" s="104">
        <v>4814941</v>
      </c>
      <c r="AS94" s="105"/>
      <c r="AT94" s="105"/>
      <c r="AU94" s="105"/>
      <c r="AV94" s="106"/>
      <c r="AW94" s="104">
        <v>10000</v>
      </c>
      <c r="AX94" s="105"/>
      <c r="AY94" s="105"/>
      <c r="AZ94" s="105"/>
      <c r="BA94" s="106"/>
      <c r="BB94" s="104">
        <v>0</v>
      </c>
      <c r="BC94" s="105"/>
      <c r="BD94" s="105"/>
      <c r="BE94" s="105"/>
      <c r="BF94" s="106"/>
      <c r="BG94" s="103">
        <f>IF(ISNUMBER(AR94),AR94,0)+IF(ISNUMBER(AW94),AW94,0)</f>
        <v>4824941</v>
      </c>
      <c r="BH94" s="103"/>
      <c r="BI94" s="103"/>
      <c r="BJ94" s="103"/>
      <c r="BK94" s="103"/>
    </row>
    <row r="96" spans="1:79" ht="14.25" customHeight="1" x14ac:dyDescent="0.2">
      <c r="A96" s="29" t="s">
        <v>277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79" ht="15" customHeight="1" x14ac:dyDescent="0.2">
      <c r="A97" s="44" t="s">
        <v>248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</row>
    <row r="98" spans="1:79" ht="23.1" customHeight="1" x14ac:dyDescent="0.2">
      <c r="A98" s="62" t="s">
        <v>119</v>
      </c>
      <c r="B98" s="63"/>
      <c r="C98" s="63"/>
      <c r="D98" s="63"/>
      <c r="E98" s="64"/>
      <c r="F98" s="54" t="s">
        <v>19</v>
      </c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6"/>
      <c r="X98" s="27" t="s">
        <v>270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36" t="s">
        <v>275</v>
      </c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8"/>
    </row>
    <row r="99" spans="1:79" ht="53.25" customHeight="1" x14ac:dyDescent="0.2">
      <c r="A99" s="65"/>
      <c r="B99" s="66"/>
      <c r="C99" s="66"/>
      <c r="D99" s="66"/>
      <c r="E99" s="67"/>
      <c r="F99" s="57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9"/>
      <c r="X99" s="36" t="s">
        <v>4</v>
      </c>
      <c r="Y99" s="37"/>
      <c r="Z99" s="37"/>
      <c r="AA99" s="37"/>
      <c r="AB99" s="38"/>
      <c r="AC99" s="36" t="s">
        <v>3</v>
      </c>
      <c r="AD99" s="37"/>
      <c r="AE99" s="37"/>
      <c r="AF99" s="37"/>
      <c r="AG99" s="38"/>
      <c r="AH99" s="51" t="s">
        <v>116</v>
      </c>
      <c r="AI99" s="52"/>
      <c r="AJ99" s="52"/>
      <c r="AK99" s="52"/>
      <c r="AL99" s="53"/>
      <c r="AM99" s="36" t="s">
        <v>5</v>
      </c>
      <c r="AN99" s="37"/>
      <c r="AO99" s="37"/>
      <c r="AP99" s="37"/>
      <c r="AQ99" s="38"/>
      <c r="AR99" s="36" t="s">
        <v>4</v>
      </c>
      <c r="AS99" s="37"/>
      <c r="AT99" s="37"/>
      <c r="AU99" s="37"/>
      <c r="AV99" s="38"/>
      <c r="AW99" s="36" t="s">
        <v>3</v>
      </c>
      <c r="AX99" s="37"/>
      <c r="AY99" s="37"/>
      <c r="AZ99" s="37"/>
      <c r="BA99" s="38"/>
      <c r="BB99" s="74" t="s">
        <v>116</v>
      </c>
      <c r="BC99" s="74"/>
      <c r="BD99" s="74"/>
      <c r="BE99" s="74"/>
      <c r="BF99" s="74"/>
      <c r="BG99" s="36" t="s">
        <v>96</v>
      </c>
      <c r="BH99" s="37"/>
      <c r="BI99" s="37"/>
      <c r="BJ99" s="37"/>
      <c r="BK99" s="38"/>
    </row>
    <row r="100" spans="1:79" ht="15" customHeight="1" x14ac:dyDescent="0.2">
      <c r="A100" s="36">
        <v>1</v>
      </c>
      <c r="B100" s="37"/>
      <c r="C100" s="37"/>
      <c r="D100" s="37"/>
      <c r="E100" s="38"/>
      <c r="F100" s="36">
        <v>2</v>
      </c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8"/>
      <c r="X100" s="36">
        <v>3</v>
      </c>
      <c r="Y100" s="37"/>
      <c r="Z100" s="37"/>
      <c r="AA100" s="37"/>
      <c r="AB100" s="38"/>
      <c r="AC100" s="36">
        <v>4</v>
      </c>
      <c r="AD100" s="37"/>
      <c r="AE100" s="37"/>
      <c r="AF100" s="37"/>
      <c r="AG100" s="38"/>
      <c r="AH100" s="36">
        <v>5</v>
      </c>
      <c r="AI100" s="37"/>
      <c r="AJ100" s="37"/>
      <c r="AK100" s="37"/>
      <c r="AL100" s="38"/>
      <c r="AM100" s="36">
        <v>6</v>
      </c>
      <c r="AN100" s="37"/>
      <c r="AO100" s="37"/>
      <c r="AP100" s="37"/>
      <c r="AQ100" s="38"/>
      <c r="AR100" s="36">
        <v>7</v>
      </c>
      <c r="AS100" s="37"/>
      <c r="AT100" s="37"/>
      <c r="AU100" s="37"/>
      <c r="AV100" s="38"/>
      <c r="AW100" s="36">
        <v>8</v>
      </c>
      <c r="AX100" s="37"/>
      <c r="AY100" s="37"/>
      <c r="AZ100" s="37"/>
      <c r="BA100" s="38"/>
      <c r="BB100" s="36">
        <v>9</v>
      </c>
      <c r="BC100" s="37"/>
      <c r="BD100" s="37"/>
      <c r="BE100" s="37"/>
      <c r="BF100" s="38"/>
      <c r="BG100" s="36">
        <v>10</v>
      </c>
      <c r="BH100" s="37"/>
      <c r="BI100" s="37"/>
      <c r="BJ100" s="37"/>
      <c r="BK100" s="38"/>
    </row>
    <row r="101" spans="1:79" s="1" customFormat="1" ht="15" hidden="1" customHeight="1" x14ac:dyDescent="0.2">
      <c r="A101" s="39" t="s">
        <v>64</v>
      </c>
      <c r="B101" s="40"/>
      <c r="C101" s="40"/>
      <c r="D101" s="40"/>
      <c r="E101" s="41"/>
      <c r="F101" s="39" t="s">
        <v>57</v>
      </c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/>
      <c r="X101" s="39" t="s">
        <v>60</v>
      </c>
      <c r="Y101" s="40"/>
      <c r="Z101" s="40"/>
      <c r="AA101" s="40"/>
      <c r="AB101" s="41"/>
      <c r="AC101" s="39" t="s">
        <v>61</v>
      </c>
      <c r="AD101" s="40"/>
      <c r="AE101" s="40"/>
      <c r="AF101" s="40"/>
      <c r="AG101" s="41"/>
      <c r="AH101" s="39" t="s">
        <v>94</v>
      </c>
      <c r="AI101" s="40"/>
      <c r="AJ101" s="40"/>
      <c r="AK101" s="40"/>
      <c r="AL101" s="41"/>
      <c r="AM101" s="47" t="s">
        <v>171</v>
      </c>
      <c r="AN101" s="48"/>
      <c r="AO101" s="48"/>
      <c r="AP101" s="48"/>
      <c r="AQ101" s="49"/>
      <c r="AR101" s="39" t="s">
        <v>62</v>
      </c>
      <c r="AS101" s="40"/>
      <c r="AT101" s="40"/>
      <c r="AU101" s="40"/>
      <c r="AV101" s="41"/>
      <c r="AW101" s="39" t="s">
        <v>63</v>
      </c>
      <c r="AX101" s="40"/>
      <c r="AY101" s="40"/>
      <c r="AZ101" s="40"/>
      <c r="BA101" s="41"/>
      <c r="BB101" s="39" t="s">
        <v>95</v>
      </c>
      <c r="BC101" s="40"/>
      <c r="BD101" s="40"/>
      <c r="BE101" s="40"/>
      <c r="BF101" s="41"/>
      <c r="BG101" s="47" t="s">
        <v>171</v>
      </c>
      <c r="BH101" s="48"/>
      <c r="BI101" s="48"/>
      <c r="BJ101" s="48"/>
      <c r="BK101" s="49"/>
      <c r="CA101" t="s">
        <v>31</v>
      </c>
    </row>
    <row r="102" spans="1:79" s="6" customFormat="1" ht="12.75" customHeight="1" x14ac:dyDescent="0.2">
      <c r="A102" s="86"/>
      <c r="B102" s="87"/>
      <c r="C102" s="87"/>
      <c r="D102" s="87"/>
      <c r="E102" s="88"/>
      <c r="F102" s="86" t="s">
        <v>147</v>
      </c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8"/>
      <c r="X102" s="107"/>
      <c r="Y102" s="108"/>
      <c r="Z102" s="108"/>
      <c r="AA102" s="108"/>
      <c r="AB102" s="109"/>
      <c r="AC102" s="107"/>
      <c r="AD102" s="108"/>
      <c r="AE102" s="108"/>
      <c r="AF102" s="108"/>
      <c r="AG102" s="109"/>
      <c r="AH102" s="103"/>
      <c r="AI102" s="103"/>
      <c r="AJ102" s="103"/>
      <c r="AK102" s="103"/>
      <c r="AL102" s="103"/>
      <c r="AM102" s="103">
        <f>IF(ISNUMBER(X102),X102,0)+IF(ISNUMBER(AC102),AC102,0)</f>
        <v>0</v>
      </c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>
        <f>IF(ISNUMBER(AR102),AR102,0)+IF(ISNUMBER(AW102),AW102,0)</f>
        <v>0</v>
      </c>
      <c r="BH102" s="103"/>
      <c r="BI102" s="103"/>
      <c r="BJ102" s="103"/>
      <c r="BK102" s="103"/>
      <c r="CA102" s="6" t="s">
        <v>32</v>
      </c>
    </row>
    <row r="105" spans="1:79" ht="14.25" customHeight="1" x14ac:dyDescent="0.2">
      <c r="A105" s="29" t="s">
        <v>120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spans="1:79" ht="14.25" customHeight="1" x14ac:dyDescent="0.2">
      <c r="A106" s="29" t="s">
        <v>262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15" customHeight="1" x14ac:dyDescent="0.2">
      <c r="A107" s="44" t="s">
        <v>248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</row>
    <row r="108" spans="1:79" ht="23.1" customHeight="1" x14ac:dyDescent="0.2">
      <c r="A108" s="54" t="s">
        <v>6</v>
      </c>
      <c r="B108" s="55"/>
      <c r="C108" s="55"/>
      <c r="D108" s="54" t="s">
        <v>121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6"/>
      <c r="U108" s="36" t="s">
        <v>249</v>
      </c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8"/>
      <c r="AN108" s="36" t="s">
        <v>252</v>
      </c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8"/>
      <c r="BG108" s="27" t="s">
        <v>259</v>
      </c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</row>
    <row r="109" spans="1:79" ht="52.5" customHeight="1" x14ac:dyDescent="0.2">
      <c r="A109" s="57"/>
      <c r="B109" s="58"/>
      <c r="C109" s="58"/>
      <c r="D109" s="57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9"/>
      <c r="U109" s="36" t="s">
        <v>4</v>
      </c>
      <c r="V109" s="37"/>
      <c r="W109" s="37"/>
      <c r="X109" s="37"/>
      <c r="Y109" s="38"/>
      <c r="Z109" s="36" t="s">
        <v>3</v>
      </c>
      <c r="AA109" s="37"/>
      <c r="AB109" s="37"/>
      <c r="AC109" s="37"/>
      <c r="AD109" s="38"/>
      <c r="AE109" s="51" t="s">
        <v>116</v>
      </c>
      <c r="AF109" s="52"/>
      <c r="AG109" s="52"/>
      <c r="AH109" s="53"/>
      <c r="AI109" s="36" t="s">
        <v>5</v>
      </c>
      <c r="AJ109" s="37"/>
      <c r="AK109" s="37"/>
      <c r="AL109" s="37"/>
      <c r="AM109" s="38"/>
      <c r="AN109" s="36" t="s">
        <v>4</v>
      </c>
      <c r="AO109" s="37"/>
      <c r="AP109" s="37"/>
      <c r="AQ109" s="37"/>
      <c r="AR109" s="38"/>
      <c r="AS109" s="36" t="s">
        <v>3</v>
      </c>
      <c r="AT109" s="37"/>
      <c r="AU109" s="37"/>
      <c r="AV109" s="37"/>
      <c r="AW109" s="38"/>
      <c r="AX109" s="51" t="s">
        <v>116</v>
      </c>
      <c r="AY109" s="52"/>
      <c r="AZ109" s="52"/>
      <c r="BA109" s="53"/>
      <c r="BB109" s="36" t="s">
        <v>96</v>
      </c>
      <c r="BC109" s="37"/>
      <c r="BD109" s="37"/>
      <c r="BE109" s="37"/>
      <c r="BF109" s="38"/>
      <c r="BG109" s="36" t="s">
        <v>4</v>
      </c>
      <c r="BH109" s="37"/>
      <c r="BI109" s="37"/>
      <c r="BJ109" s="37"/>
      <c r="BK109" s="38"/>
      <c r="BL109" s="27" t="s">
        <v>3</v>
      </c>
      <c r="BM109" s="27"/>
      <c r="BN109" s="27"/>
      <c r="BO109" s="27"/>
      <c r="BP109" s="27"/>
      <c r="BQ109" s="74" t="s">
        <v>116</v>
      </c>
      <c r="BR109" s="74"/>
      <c r="BS109" s="74"/>
      <c r="BT109" s="74"/>
      <c r="BU109" s="36" t="s">
        <v>97</v>
      </c>
      <c r="BV109" s="37"/>
      <c r="BW109" s="37"/>
      <c r="BX109" s="37"/>
      <c r="BY109" s="38"/>
    </row>
    <row r="110" spans="1:79" ht="15" customHeight="1" x14ac:dyDescent="0.2">
      <c r="A110" s="36">
        <v>1</v>
      </c>
      <c r="B110" s="37"/>
      <c r="C110" s="37"/>
      <c r="D110" s="36">
        <v>2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8"/>
      <c r="U110" s="36">
        <v>3</v>
      </c>
      <c r="V110" s="37"/>
      <c r="W110" s="37"/>
      <c r="X110" s="37"/>
      <c r="Y110" s="38"/>
      <c r="Z110" s="36">
        <v>4</v>
      </c>
      <c r="AA110" s="37"/>
      <c r="AB110" s="37"/>
      <c r="AC110" s="37"/>
      <c r="AD110" s="38"/>
      <c r="AE110" s="36">
        <v>5</v>
      </c>
      <c r="AF110" s="37"/>
      <c r="AG110" s="37"/>
      <c r="AH110" s="38"/>
      <c r="AI110" s="36">
        <v>6</v>
      </c>
      <c r="AJ110" s="37"/>
      <c r="AK110" s="37"/>
      <c r="AL110" s="37"/>
      <c r="AM110" s="38"/>
      <c r="AN110" s="36">
        <v>7</v>
      </c>
      <c r="AO110" s="37"/>
      <c r="AP110" s="37"/>
      <c r="AQ110" s="37"/>
      <c r="AR110" s="38"/>
      <c r="AS110" s="36">
        <v>8</v>
      </c>
      <c r="AT110" s="37"/>
      <c r="AU110" s="37"/>
      <c r="AV110" s="37"/>
      <c r="AW110" s="38"/>
      <c r="AX110" s="27">
        <v>9</v>
      </c>
      <c r="AY110" s="27"/>
      <c r="AZ110" s="27"/>
      <c r="BA110" s="27"/>
      <c r="BB110" s="36">
        <v>10</v>
      </c>
      <c r="BC110" s="37"/>
      <c r="BD110" s="37"/>
      <c r="BE110" s="37"/>
      <c r="BF110" s="38"/>
      <c r="BG110" s="36">
        <v>11</v>
      </c>
      <c r="BH110" s="37"/>
      <c r="BI110" s="37"/>
      <c r="BJ110" s="37"/>
      <c r="BK110" s="38"/>
      <c r="BL110" s="27">
        <v>12</v>
      </c>
      <c r="BM110" s="27"/>
      <c r="BN110" s="27"/>
      <c r="BO110" s="27"/>
      <c r="BP110" s="27"/>
      <c r="BQ110" s="36">
        <v>13</v>
      </c>
      <c r="BR110" s="37"/>
      <c r="BS110" s="37"/>
      <c r="BT110" s="38"/>
      <c r="BU110" s="36">
        <v>14</v>
      </c>
      <c r="BV110" s="37"/>
      <c r="BW110" s="37"/>
      <c r="BX110" s="37"/>
      <c r="BY110" s="38"/>
    </row>
    <row r="111" spans="1:79" s="1" customFormat="1" ht="14.25" hidden="1" customHeight="1" x14ac:dyDescent="0.2">
      <c r="A111" s="39" t="s">
        <v>69</v>
      </c>
      <c r="B111" s="40"/>
      <c r="C111" s="40"/>
      <c r="D111" s="39" t="s">
        <v>57</v>
      </c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1"/>
      <c r="U111" s="26" t="s">
        <v>65</v>
      </c>
      <c r="V111" s="26"/>
      <c r="W111" s="26"/>
      <c r="X111" s="26"/>
      <c r="Y111" s="26"/>
      <c r="Z111" s="26" t="s">
        <v>66</v>
      </c>
      <c r="AA111" s="26"/>
      <c r="AB111" s="26"/>
      <c r="AC111" s="26"/>
      <c r="AD111" s="26"/>
      <c r="AE111" s="26" t="s">
        <v>91</v>
      </c>
      <c r="AF111" s="26"/>
      <c r="AG111" s="26"/>
      <c r="AH111" s="26"/>
      <c r="AI111" s="50" t="s">
        <v>170</v>
      </c>
      <c r="AJ111" s="50"/>
      <c r="AK111" s="50"/>
      <c r="AL111" s="50"/>
      <c r="AM111" s="50"/>
      <c r="AN111" s="26" t="s">
        <v>67</v>
      </c>
      <c r="AO111" s="26"/>
      <c r="AP111" s="26"/>
      <c r="AQ111" s="26"/>
      <c r="AR111" s="26"/>
      <c r="AS111" s="26" t="s">
        <v>68</v>
      </c>
      <c r="AT111" s="26"/>
      <c r="AU111" s="26"/>
      <c r="AV111" s="26"/>
      <c r="AW111" s="26"/>
      <c r="AX111" s="26" t="s">
        <v>92</v>
      </c>
      <c r="AY111" s="26"/>
      <c r="AZ111" s="26"/>
      <c r="BA111" s="26"/>
      <c r="BB111" s="50" t="s">
        <v>170</v>
      </c>
      <c r="BC111" s="50"/>
      <c r="BD111" s="50"/>
      <c r="BE111" s="50"/>
      <c r="BF111" s="50"/>
      <c r="BG111" s="26" t="s">
        <v>58</v>
      </c>
      <c r="BH111" s="26"/>
      <c r="BI111" s="26"/>
      <c r="BJ111" s="26"/>
      <c r="BK111" s="26"/>
      <c r="BL111" s="26" t="s">
        <v>59</v>
      </c>
      <c r="BM111" s="26"/>
      <c r="BN111" s="26"/>
      <c r="BO111" s="26"/>
      <c r="BP111" s="26"/>
      <c r="BQ111" s="26" t="s">
        <v>93</v>
      </c>
      <c r="BR111" s="26"/>
      <c r="BS111" s="26"/>
      <c r="BT111" s="26"/>
      <c r="BU111" s="50" t="s">
        <v>170</v>
      </c>
      <c r="BV111" s="50"/>
      <c r="BW111" s="50"/>
      <c r="BX111" s="50"/>
      <c r="BY111" s="50"/>
      <c r="CA111" t="s">
        <v>33</v>
      </c>
    </row>
    <row r="112" spans="1:79" s="99" customFormat="1" ht="51" customHeight="1" x14ac:dyDescent="0.2">
      <c r="A112" s="89">
        <v>1</v>
      </c>
      <c r="B112" s="90"/>
      <c r="C112" s="90"/>
      <c r="D112" s="92" t="s">
        <v>188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4"/>
      <c r="U112" s="96">
        <v>3510575</v>
      </c>
      <c r="V112" s="97"/>
      <c r="W112" s="97"/>
      <c r="X112" s="97"/>
      <c r="Y112" s="98"/>
      <c r="Z112" s="96">
        <v>54288</v>
      </c>
      <c r="AA112" s="97"/>
      <c r="AB112" s="97"/>
      <c r="AC112" s="97"/>
      <c r="AD112" s="98"/>
      <c r="AE112" s="96">
        <v>0</v>
      </c>
      <c r="AF112" s="97"/>
      <c r="AG112" s="97"/>
      <c r="AH112" s="98"/>
      <c r="AI112" s="96">
        <f>IF(ISNUMBER(U112),U112,0)+IF(ISNUMBER(Z112),Z112,0)</f>
        <v>3564863</v>
      </c>
      <c r="AJ112" s="97"/>
      <c r="AK112" s="97"/>
      <c r="AL112" s="97"/>
      <c r="AM112" s="98"/>
      <c r="AN112" s="96">
        <v>3475989</v>
      </c>
      <c r="AO112" s="97"/>
      <c r="AP112" s="97"/>
      <c r="AQ112" s="97"/>
      <c r="AR112" s="98"/>
      <c r="AS112" s="96">
        <v>40290</v>
      </c>
      <c r="AT112" s="97"/>
      <c r="AU112" s="97"/>
      <c r="AV112" s="97"/>
      <c r="AW112" s="98"/>
      <c r="AX112" s="96">
        <v>0</v>
      </c>
      <c r="AY112" s="97"/>
      <c r="AZ112" s="97"/>
      <c r="BA112" s="98"/>
      <c r="BB112" s="96">
        <f>IF(ISNUMBER(AN112),AN112,0)+IF(ISNUMBER(AS112),AS112,0)</f>
        <v>3516279</v>
      </c>
      <c r="BC112" s="97"/>
      <c r="BD112" s="97"/>
      <c r="BE112" s="97"/>
      <c r="BF112" s="98"/>
      <c r="BG112" s="96">
        <v>4179762</v>
      </c>
      <c r="BH112" s="97"/>
      <c r="BI112" s="97"/>
      <c r="BJ112" s="97"/>
      <c r="BK112" s="98"/>
      <c r="BL112" s="96">
        <v>10000</v>
      </c>
      <c r="BM112" s="97"/>
      <c r="BN112" s="97"/>
      <c r="BO112" s="97"/>
      <c r="BP112" s="98"/>
      <c r="BQ112" s="96">
        <v>0</v>
      </c>
      <c r="BR112" s="97"/>
      <c r="BS112" s="97"/>
      <c r="BT112" s="98"/>
      <c r="BU112" s="96">
        <f>IF(ISNUMBER(BG112),BG112,0)+IF(ISNUMBER(BL112),BL112,0)</f>
        <v>4189762</v>
      </c>
      <c r="BV112" s="97"/>
      <c r="BW112" s="97"/>
      <c r="BX112" s="97"/>
      <c r="BY112" s="98"/>
      <c r="CA112" s="99" t="s">
        <v>34</v>
      </c>
    </row>
    <row r="113" spans="1:79" s="6" customFormat="1" ht="12.75" customHeight="1" x14ac:dyDescent="0.2">
      <c r="A113" s="86"/>
      <c r="B113" s="87"/>
      <c r="C113" s="87"/>
      <c r="D113" s="100" t="s">
        <v>147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2"/>
      <c r="U113" s="104">
        <v>3510575</v>
      </c>
      <c r="V113" s="105"/>
      <c r="W113" s="105"/>
      <c r="X113" s="105"/>
      <c r="Y113" s="106"/>
      <c r="Z113" s="104">
        <v>54288</v>
      </c>
      <c r="AA113" s="105"/>
      <c r="AB113" s="105"/>
      <c r="AC113" s="105"/>
      <c r="AD113" s="106"/>
      <c r="AE113" s="104">
        <v>0</v>
      </c>
      <c r="AF113" s="105"/>
      <c r="AG113" s="105"/>
      <c r="AH113" s="106"/>
      <c r="AI113" s="104">
        <f>IF(ISNUMBER(U113),U113,0)+IF(ISNUMBER(Z113),Z113,0)</f>
        <v>3564863</v>
      </c>
      <c r="AJ113" s="105"/>
      <c r="AK113" s="105"/>
      <c r="AL113" s="105"/>
      <c r="AM113" s="106"/>
      <c r="AN113" s="104">
        <v>3475989</v>
      </c>
      <c r="AO113" s="105"/>
      <c r="AP113" s="105"/>
      <c r="AQ113" s="105"/>
      <c r="AR113" s="106"/>
      <c r="AS113" s="104">
        <v>40290</v>
      </c>
      <c r="AT113" s="105"/>
      <c r="AU113" s="105"/>
      <c r="AV113" s="105"/>
      <c r="AW113" s="106"/>
      <c r="AX113" s="104">
        <v>0</v>
      </c>
      <c r="AY113" s="105"/>
      <c r="AZ113" s="105"/>
      <c r="BA113" s="106"/>
      <c r="BB113" s="104">
        <f>IF(ISNUMBER(AN113),AN113,0)+IF(ISNUMBER(AS113),AS113,0)</f>
        <v>3516279</v>
      </c>
      <c r="BC113" s="105"/>
      <c r="BD113" s="105"/>
      <c r="BE113" s="105"/>
      <c r="BF113" s="106"/>
      <c r="BG113" s="104">
        <v>4179762</v>
      </c>
      <c r="BH113" s="105"/>
      <c r="BI113" s="105"/>
      <c r="BJ113" s="105"/>
      <c r="BK113" s="106"/>
      <c r="BL113" s="104">
        <v>10000</v>
      </c>
      <c r="BM113" s="105"/>
      <c r="BN113" s="105"/>
      <c r="BO113" s="105"/>
      <c r="BP113" s="106"/>
      <c r="BQ113" s="104">
        <v>0</v>
      </c>
      <c r="BR113" s="105"/>
      <c r="BS113" s="105"/>
      <c r="BT113" s="106"/>
      <c r="BU113" s="104">
        <f>IF(ISNUMBER(BG113),BG113,0)+IF(ISNUMBER(BL113),BL113,0)</f>
        <v>4189762</v>
      </c>
      <c r="BV113" s="105"/>
      <c r="BW113" s="105"/>
      <c r="BX113" s="105"/>
      <c r="BY113" s="106"/>
    </row>
    <row r="115" spans="1:79" ht="14.25" customHeight="1" x14ac:dyDescent="0.2">
      <c r="A115" s="29" t="s">
        <v>278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</row>
    <row r="116" spans="1:79" ht="15" customHeight="1" x14ac:dyDescent="0.2">
      <c r="A116" s="75" t="s">
        <v>248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</row>
    <row r="117" spans="1:79" ht="23.1" customHeight="1" x14ac:dyDescent="0.2">
      <c r="A117" s="54" t="s">
        <v>6</v>
      </c>
      <c r="B117" s="55"/>
      <c r="C117" s="55"/>
      <c r="D117" s="54" t="s">
        <v>121</v>
      </c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6"/>
      <c r="U117" s="27" t="s">
        <v>270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 t="s">
        <v>275</v>
      </c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</row>
    <row r="118" spans="1:79" ht="54" customHeight="1" x14ac:dyDescent="0.2">
      <c r="A118" s="57"/>
      <c r="B118" s="58"/>
      <c r="C118" s="58"/>
      <c r="D118" s="57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9"/>
      <c r="U118" s="36" t="s">
        <v>4</v>
      </c>
      <c r="V118" s="37"/>
      <c r="W118" s="37"/>
      <c r="X118" s="37"/>
      <c r="Y118" s="38"/>
      <c r="Z118" s="36" t="s">
        <v>3</v>
      </c>
      <c r="AA118" s="37"/>
      <c r="AB118" s="37"/>
      <c r="AC118" s="37"/>
      <c r="AD118" s="38"/>
      <c r="AE118" s="51" t="s">
        <v>116</v>
      </c>
      <c r="AF118" s="52"/>
      <c r="AG118" s="52"/>
      <c r="AH118" s="52"/>
      <c r="AI118" s="53"/>
      <c r="AJ118" s="36" t="s">
        <v>5</v>
      </c>
      <c r="AK118" s="37"/>
      <c r="AL118" s="37"/>
      <c r="AM118" s="37"/>
      <c r="AN118" s="38"/>
      <c r="AO118" s="36" t="s">
        <v>4</v>
      </c>
      <c r="AP118" s="37"/>
      <c r="AQ118" s="37"/>
      <c r="AR118" s="37"/>
      <c r="AS118" s="38"/>
      <c r="AT118" s="36" t="s">
        <v>3</v>
      </c>
      <c r="AU118" s="37"/>
      <c r="AV118" s="37"/>
      <c r="AW118" s="37"/>
      <c r="AX118" s="38"/>
      <c r="AY118" s="51" t="s">
        <v>116</v>
      </c>
      <c r="AZ118" s="52"/>
      <c r="BA118" s="52"/>
      <c r="BB118" s="52"/>
      <c r="BC118" s="53"/>
      <c r="BD118" s="27" t="s">
        <v>96</v>
      </c>
      <c r="BE118" s="27"/>
      <c r="BF118" s="27"/>
      <c r="BG118" s="27"/>
      <c r="BH118" s="27"/>
    </row>
    <row r="119" spans="1:79" ht="15" customHeight="1" x14ac:dyDescent="0.2">
      <c r="A119" s="36" t="s">
        <v>169</v>
      </c>
      <c r="B119" s="37"/>
      <c r="C119" s="37"/>
      <c r="D119" s="36">
        <v>2</v>
      </c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8"/>
      <c r="U119" s="36">
        <v>3</v>
      </c>
      <c r="V119" s="37"/>
      <c r="W119" s="37"/>
      <c r="X119" s="37"/>
      <c r="Y119" s="38"/>
      <c r="Z119" s="36">
        <v>4</v>
      </c>
      <c r="AA119" s="37"/>
      <c r="AB119" s="37"/>
      <c r="AC119" s="37"/>
      <c r="AD119" s="38"/>
      <c r="AE119" s="36">
        <v>5</v>
      </c>
      <c r="AF119" s="37"/>
      <c r="AG119" s="37"/>
      <c r="AH119" s="37"/>
      <c r="AI119" s="38"/>
      <c r="AJ119" s="36">
        <v>6</v>
      </c>
      <c r="AK119" s="37"/>
      <c r="AL119" s="37"/>
      <c r="AM119" s="37"/>
      <c r="AN119" s="38"/>
      <c r="AO119" s="36">
        <v>7</v>
      </c>
      <c r="AP119" s="37"/>
      <c r="AQ119" s="37"/>
      <c r="AR119" s="37"/>
      <c r="AS119" s="38"/>
      <c r="AT119" s="36">
        <v>8</v>
      </c>
      <c r="AU119" s="37"/>
      <c r="AV119" s="37"/>
      <c r="AW119" s="37"/>
      <c r="AX119" s="38"/>
      <c r="AY119" s="36">
        <v>9</v>
      </c>
      <c r="AZ119" s="37"/>
      <c r="BA119" s="37"/>
      <c r="BB119" s="37"/>
      <c r="BC119" s="38"/>
      <c r="BD119" s="36">
        <v>10</v>
      </c>
      <c r="BE119" s="37"/>
      <c r="BF119" s="37"/>
      <c r="BG119" s="37"/>
      <c r="BH119" s="38"/>
    </row>
    <row r="120" spans="1:79" s="1" customFormat="1" ht="12.75" hidden="1" customHeight="1" x14ac:dyDescent="0.2">
      <c r="A120" s="39" t="s">
        <v>69</v>
      </c>
      <c r="B120" s="40"/>
      <c r="C120" s="40"/>
      <c r="D120" s="39" t="s">
        <v>57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1"/>
      <c r="U120" s="39" t="s">
        <v>60</v>
      </c>
      <c r="V120" s="40"/>
      <c r="W120" s="40"/>
      <c r="X120" s="40"/>
      <c r="Y120" s="41"/>
      <c r="Z120" s="39" t="s">
        <v>61</v>
      </c>
      <c r="AA120" s="40"/>
      <c r="AB120" s="40"/>
      <c r="AC120" s="40"/>
      <c r="AD120" s="41"/>
      <c r="AE120" s="39" t="s">
        <v>94</v>
      </c>
      <c r="AF120" s="40"/>
      <c r="AG120" s="40"/>
      <c r="AH120" s="40"/>
      <c r="AI120" s="41"/>
      <c r="AJ120" s="47" t="s">
        <v>171</v>
      </c>
      <c r="AK120" s="48"/>
      <c r="AL120" s="48"/>
      <c r="AM120" s="48"/>
      <c r="AN120" s="49"/>
      <c r="AO120" s="39" t="s">
        <v>62</v>
      </c>
      <c r="AP120" s="40"/>
      <c r="AQ120" s="40"/>
      <c r="AR120" s="40"/>
      <c r="AS120" s="41"/>
      <c r="AT120" s="39" t="s">
        <v>63</v>
      </c>
      <c r="AU120" s="40"/>
      <c r="AV120" s="40"/>
      <c r="AW120" s="40"/>
      <c r="AX120" s="41"/>
      <c r="AY120" s="39" t="s">
        <v>95</v>
      </c>
      <c r="AZ120" s="40"/>
      <c r="BA120" s="40"/>
      <c r="BB120" s="40"/>
      <c r="BC120" s="41"/>
      <c r="BD120" s="50" t="s">
        <v>171</v>
      </c>
      <c r="BE120" s="50"/>
      <c r="BF120" s="50"/>
      <c r="BG120" s="50"/>
      <c r="BH120" s="50"/>
      <c r="CA120" s="1" t="s">
        <v>35</v>
      </c>
    </row>
    <row r="121" spans="1:79" s="99" customFormat="1" ht="51" customHeight="1" x14ac:dyDescent="0.2">
      <c r="A121" s="89">
        <v>1</v>
      </c>
      <c r="B121" s="90"/>
      <c r="C121" s="90"/>
      <c r="D121" s="92" t="s">
        <v>188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4"/>
      <c r="U121" s="96">
        <v>4501806</v>
      </c>
      <c r="V121" s="97"/>
      <c r="W121" s="97"/>
      <c r="X121" s="97"/>
      <c r="Y121" s="98"/>
      <c r="Z121" s="96">
        <v>10000</v>
      </c>
      <c r="AA121" s="97"/>
      <c r="AB121" s="97"/>
      <c r="AC121" s="97"/>
      <c r="AD121" s="98"/>
      <c r="AE121" s="95">
        <v>0</v>
      </c>
      <c r="AF121" s="95"/>
      <c r="AG121" s="95"/>
      <c r="AH121" s="95"/>
      <c r="AI121" s="95"/>
      <c r="AJ121" s="110">
        <f>IF(ISNUMBER(U121),U121,0)+IF(ISNUMBER(Z121),Z121,0)</f>
        <v>4511806</v>
      </c>
      <c r="AK121" s="110"/>
      <c r="AL121" s="110"/>
      <c r="AM121" s="110"/>
      <c r="AN121" s="110"/>
      <c r="AO121" s="95">
        <v>4814941</v>
      </c>
      <c r="AP121" s="95"/>
      <c r="AQ121" s="95"/>
      <c r="AR121" s="95"/>
      <c r="AS121" s="95"/>
      <c r="AT121" s="110">
        <v>10000</v>
      </c>
      <c r="AU121" s="110"/>
      <c r="AV121" s="110"/>
      <c r="AW121" s="110"/>
      <c r="AX121" s="110"/>
      <c r="AY121" s="95">
        <v>0</v>
      </c>
      <c r="AZ121" s="95"/>
      <c r="BA121" s="95"/>
      <c r="BB121" s="95"/>
      <c r="BC121" s="95"/>
      <c r="BD121" s="110">
        <f>IF(ISNUMBER(AO121),AO121,0)+IF(ISNUMBER(AT121),AT121,0)</f>
        <v>4824941</v>
      </c>
      <c r="BE121" s="110"/>
      <c r="BF121" s="110"/>
      <c r="BG121" s="110"/>
      <c r="BH121" s="110"/>
      <c r="CA121" s="99" t="s">
        <v>36</v>
      </c>
    </row>
    <row r="122" spans="1:79" s="6" customFormat="1" ht="12.75" customHeight="1" x14ac:dyDescent="0.2">
      <c r="A122" s="86"/>
      <c r="B122" s="87"/>
      <c r="C122" s="87"/>
      <c r="D122" s="100" t="s">
        <v>147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2"/>
      <c r="U122" s="104">
        <v>4501806</v>
      </c>
      <c r="V122" s="105"/>
      <c r="W122" s="105"/>
      <c r="X122" s="105"/>
      <c r="Y122" s="106"/>
      <c r="Z122" s="104">
        <v>10000</v>
      </c>
      <c r="AA122" s="105"/>
      <c r="AB122" s="105"/>
      <c r="AC122" s="105"/>
      <c r="AD122" s="106"/>
      <c r="AE122" s="103">
        <v>0</v>
      </c>
      <c r="AF122" s="103"/>
      <c r="AG122" s="103"/>
      <c r="AH122" s="103"/>
      <c r="AI122" s="103"/>
      <c r="AJ122" s="85">
        <f>IF(ISNUMBER(U122),U122,0)+IF(ISNUMBER(Z122),Z122,0)</f>
        <v>4511806</v>
      </c>
      <c r="AK122" s="85"/>
      <c r="AL122" s="85"/>
      <c r="AM122" s="85"/>
      <c r="AN122" s="85"/>
      <c r="AO122" s="103">
        <v>4814941</v>
      </c>
      <c r="AP122" s="103"/>
      <c r="AQ122" s="103"/>
      <c r="AR122" s="103"/>
      <c r="AS122" s="103"/>
      <c r="AT122" s="85">
        <v>10000</v>
      </c>
      <c r="AU122" s="85"/>
      <c r="AV122" s="85"/>
      <c r="AW122" s="85"/>
      <c r="AX122" s="85"/>
      <c r="AY122" s="103">
        <v>0</v>
      </c>
      <c r="AZ122" s="103"/>
      <c r="BA122" s="103"/>
      <c r="BB122" s="103"/>
      <c r="BC122" s="103"/>
      <c r="BD122" s="85">
        <f>IF(ISNUMBER(AO122),AO122,0)+IF(ISNUMBER(AT122),AT122,0)</f>
        <v>4824941</v>
      </c>
      <c r="BE122" s="85"/>
      <c r="BF122" s="85"/>
      <c r="BG122" s="85"/>
      <c r="BH122" s="85"/>
    </row>
    <row r="123" spans="1:79" s="5" customFormat="1" ht="12.7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</row>
    <row r="125" spans="1:79" ht="14.25" customHeight="1" x14ac:dyDescent="0.2">
      <c r="A125" s="29" t="s">
        <v>152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</row>
    <row r="126" spans="1:79" ht="14.25" customHeight="1" x14ac:dyDescent="0.2">
      <c r="A126" s="29" t="s">
        <v>263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</row>
    <row r="127" spans="1:79" ht="23.1" customHeight="1" x14ac:dyDescent="0.2">
      <c r="A127" s="54" t="s">
        <v>6</v>
      </c>
      <c r="B127" s="55"/>
      <c r="C127" s="55"/>
      <c r="D127" s="27" t="s">
        <v>9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 t="s">
        <v>8</v>
      </c>
      <c r="R127" s="27"/>
      <c r="S127" s="27"/>
      <c r="T127" s="27"/>
      <c r="U127" s="27"/>
      <c r="V127" s="27" t="s">
        <v>7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36" t="s">
        <v>249</v>
      </c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8"/>
      <c r="AU127" s="36" t="s">
        <v>252</v>
      </c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8"/>
      <c r="BJ127" s="36" t="s">
        <v>259</v>
      </c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8"/>
    </row>
    <row r="128" spans="1:79" ht="32.25" customHeight="1" x14ac:dyDescent="0.2">
      <c r="A128" s="57"/>
      <c r="B128" s="58"/>
      <c r="C128" s="58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 t="s">
        <v>4</v>
      </c>
      <c r="AG128" s="27"/>
      <c r="AH128" s="27"/>
      <c r="AI128" s="27"/>
      <c r="AJ128" s="27"/>
      <c r="AK128" s="27" t="s">
        <v>3</v>
      </c>
      <c r="AL128" s="27"/>
      <c r="AM128" s="27"/>
      <c r="AN128" s="27"/>
      <c r="AO128" s="27"/>
      <c r="AP128" s="27" t="s">
        <v>123</v>
      </c>
      <c r="AQ128" s="27"/>
      <c r="AR128" s="27"/>
      <c r="AS128" s="27"/>
      <c r="AT128" s="27"/>
      <c r="AU128" s="27" t="s">
        <v>4</v>
      </c>
      <c r="AV128" s="27"/>
      <c r="AW128" s="27"/>
      <c r="AX128" s="27"/>
      <c r="AY128" s="27"/>
      <c r="AZ128" s="27" t="s">
        <v>3</v>
      </c>
      <c r="BA128" s="27"/>
      <c r="BB128" s="27"/>
      <c r="BC128" s="27"/>
      <c r="BD128" s="27"/>
      <c r="BE128" s="27" t="s">
        <v>90</v>
      </c>
      <c r="BF128" s="27"/>
      <c r="BG128" s="27"/>
      <c r="BH128" s="27"/>
      <c r="BI128" s="27"/>
      <c r="BJ128" s="27" t="s">
        <v>4</v>
      </c>
      <c r="BK128" s="27"/>
      <c r="BL128" s="27"/>
      <c r="BM128" s="27"/>
      <c r="BN128" s="27"/>
      <c r="BO128" s="27" t="s">
        <v>3</v>
      </c>
      <c r="BP128" s="27"/>
      <c r="BQ128" s="27"/>
      <c r="BR128" s="27"/>
      <c r="BS128" s="27"/>
      <c r="BT128" s="27" t="s">
        <v>97</v>
      </c>
      <c r="BU128" s="27"/>
      <c r="BV128" s="27"/>
      <c r="BW128" s="27"/>
      <c r="BX128" s="27"/>
    </row>
    <row r="129" spans="1:79" ht="15" customHeight="1" x14ac:dyDescent="0.2">
      <c r="A129" s="36">
        <v>1</v>
      </c>
      <c r="B129" s="37"/>
      <c r="C129" s="37"/>
      <c r="D129" s="27">
        <v>2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>
        <v>3</v>
      </c>
      <c r="R129" s="27"/>
      <c r="S129" s="27"/>
      <c r="T129" s="27"/>
      <c r="U129" s="27"/>
      <c r="V129" s="27">
        <v>4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27">
        <v>5</v>
      </c>
      <c r="AG129" s="27"/>
      <c r="AH129" s="27"/>
      <c r="AI129" s="27"/>
      <c r="AJ129" s="27"/>
      <c r="AK129" s="27">
        <v>6</v>
      </c>
      <c r="AL129" s="27"/>
      <c r="AM129" s="27"/>
      <c r="AN129" s="27"/>
      <c r="AO129" s="27"/>
      <c r="AP129" s="27">
        <v>7</v>
      </c>
      <c r="AQ129" s="27"/>
      <c r="AR129" s="27"/>
      <c r="AS129" s="27"/>
      <c r="AT129" s="27"/>
      <c r="AU129" s="27">
        <v>8</v>
      </c>
      <c r="AV129" s="27"/>
      <c r="AW129" s="27"/>
      <c r="AX129" s="27"/>
      <c r="AY129" s="27"/>
      <c r="AZ129" s="27">
        <v>9</v>
      </c>
      <c r="BA129" s="27"/>
      <c r="BB129" s="27"/>
      <c r="BC129" s="27"/>
      <c r="BD129" s="27"/>
      <c r="BE129" s="27">
        <v>10</v>
      </c>
      <c r="BF129" s="27"/>
      <c r="BG129" s="27"/>
      <c r="BH129" s="27"/>
      <c r="BI129" s="27"/>
      <c r="BJ129" s="27">
        <v>11</v>
      </c>
      <c r="BK129" s="27"/>
      <c r="BL129" s="27"/>
      <c r="BM129" s="27"/>
      <c r="BN129" s="27"/>
      <c r="BO129" s="27">
        <v>12</v>
      </c>
      <c r="BP129" s="27"/>
      <c r="BQ129" s="27"/>
      <c r="BR129" s="27"/>
      <c r="BS129" s="27"/>
      <c r="BT129" s="27">
        <v>13</v>
      </c>
      <c r="BU129" s="27"/>
      <c r="BV129" s="27"/>
      <c r="BW129" s="27"/>
      <c r="BX129" s="27"/>
    </row>
    <row r="130" spans="1:79" ht="10.5" hidden="1" customHeight="1" x14ac:dyDescent="0.2">
      <c r="A130" s="39" t="s">
        <v>154</v>
      </c>
      <c r="B130" s="40"/>
      <c r="C130" s="40"/>
      <c r="D130" s="27" t="s">
        <v>57</v>
      </c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 t="s">
        <v>70</v>
      </c>
      <c r="R130" s="27"/>
      <c r="S130" s="27"/>
      <c r="T130" s="27"/>
      <c r="U130" s="27"/>
      <c r="V130" s="27" t="s">
        <v>71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26" t="s">
        <v>111</v>
      </c>
      <c r="AG130" s="26"/>
      <c r="AH130" s="26"/>
      <c r="AI130" s="26"/>
      <c r="AJ130" s="26"/>
      <c r="AK130" s="30" t="s">
        <v>112</v>
      </c>
      <c r="AL130" s="30"/>
      <c r="AM130" s="30"/>
      <c r="AN130" s="30"/>
      <c r="AO130" s="30"/>
      <c r="AP130" s="50" t="s">
        <v>190</v>
      </c>
      <c r="AQ130" s="50"/>
      <c r="AR130" s="50"/>
      <c r="AS130" s="50"/>
      <c r="AT130" s="50"/>
      <c r="AU130" s="26" t="s">
        <v>113</v>
      </c>
      <c r="AV130" s="26"/>
      <c r="AW130" s="26"/>
      <c r="AX130" s="26"/>
      <c r="AY130" s="26"/>
      <c r="AZ130" s="30" t="s">
        <v>114</v>
      </c>
      <c r="BA130" s="30"/>
      <c r="BB130" s="30"/>
      <c r="BC130" s="30"/>
      <c r="BD130" s="30"/>
      <c r="BE130" s="50" t="s">
        <v>190</v>
      </c>
      <c r="BF130" s="50"/>
      <c r="BG130" s="50"/>
      <c r="BH130" s="50"/>
      <c r="BI130" s="50"/>
      <c r="BJ130" s="26" t="s">
        <v>105</v>
      </c>
      <c r="BK130" s="26"/>
      <c r="BL130" s="26"/>
      <c r="BM130" s="26"/>
      <c r="BN130" s="26"/>
      <c r="BO130" s="30" t="s">
        <v>106</v>
      </c>
      <c r="BP130" s="30"/>
      <c r="BQ130" s="30"/>
      <c r="BR130" s="30"/>
      <c r="BS130" s="30"/>
      <c r="BT130" s="50" t="s">
        <v>190</v>
      </c>
      <c r="BU130" s="50"/>
      <c r="BV130" s="50"/>
      <c r="BW130" s="50"/>
      <c r="BX130" s="50"/>
      <c r="CA130" t="s">
        <v>37</v>
      </c>
    </row>
    <row r="131" spans="1:79" s="6" customFormat="1" ht="15" customHeight="1" x14ac:dyDescent="0.2">
      <c r="A131" s="86">
        <v>0</v>
      </c>
      <c r="B131" s="87"/>
      <c r="C131" s="87"/>
      <c r="D131" s="111" t="s">
        <v>189</v>
      </c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  <c r="CA131" s="6" t="s">
        <v>38</v>
      </c>
    </row>
    <row r="132" spans="1:79" s="99" customFormat="1" ht="28.5" customHeight="1" x14ac:dyDescent="0.2">
      <c r="A132" s="89">
        <v>1</v>
      </c>
      <c r="B132" s="90"/>
      <c r="C132" s="90"/>
      <c r="D132" s="114" t="s">
        <v>191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192</v>
      </c>
      <c r="R132" s="27"/>
      <c r="S132" s="27"/>
      <c r="T132" s="27"/>
      <c r="U132" s="27"/>
      <c r="V132" s="27" t="s">
        <v>193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2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2</v>
      </c>
      <c r="AQ132" s="115"/>
      <c r="AR132" s="115"/>
      <c r="AS132" s="115"/>
      <c r="AT132" s="115"/>
      <c r="AU132" s="115">
        <v>2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2</v>
      </c>
      <c r="BF132" s="115"/>
      <c r="BG132" s="115"/>
      <c r="BH132" s="115"/>
      <c r="BI132" s="115"/>
      <c r="BJ132" s="115">
        <v>2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2</v>
      </c>
      <c r="BU132" s="115"/>
      <c r="BV132" s="115"/>
      <c r="BW132" s="115"/>
      <c r="BX132" s="115"/>
    </row>
    <row r="133" spans="1:79" s="99" customFormat="1" ht="30" customHeight="1" x14ac:dyDescent="0.2">
      <c r="A133" s="89">
        <v>2</v>
      </c>
      <c r="B133" s="90"/>
      <c r="C133" s="90"/>
      <c r="D133" s="114" t="s">
        <v>194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192</v>
      </c>
      <c r="R133" s="27"/>
      <c r="S133" s="27"/>
      <c r="T133" s="27"/>
      <c r="U133" s="27"/>
      <c r="V133" s="27" t="s">
        <v>193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17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17</v>
      </c>
      <c r="AQ133" s="115"/>
      <c r="AR133" s="115"/>
      <c r="AS133" s="115"/>
      <c r="AT133" s="115"/>
      <c r="AU133" s="115">
        <v>17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17</v>
      </c>
      <c r="BF133" s="115"/>
      <c r="BG133" s="115"/>
      <c r="BH133" s="115"/>
      <c r="BI133" s="115"/>
      <c r="BJ133" s="115">
        <v>17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17</v>
      </c>
      <c r="BU133" s="115"/>
      <c r="BV133" s="115"/>
      <c r="BW133" s="115"/>
      <c r="BX133" s="115"/>
    </row>
    <row r="134" spans="1:79" s="99" customFormat="1" ht="30" customHeight="1" x14ac:dyDescent="0.2">
      <c r="A134" s="89">
        <v>3</v>
      </c>
      <c r="B134" s="90"/>
      <c r="C134" s="90"/>
      <c r="D134" s="114" t="s">
        <v>195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192</v>
      </c>
      <c r="R134" s="27"/>
      <c r="S134" s="27"/>
      <c r="T134" s="27"/>
      <c r="U134" s="27"/>
      <c r="V134" s="27" t="s">
        <v>193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3.5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3.5</v>
      </c>
      <c r="AQ134" s="115"/>
      <c r="AR134" s="115"/>
      <c r="AS134" s="115"/>
      <c r="AT134" s="115"/>
      <c r="AU134" s="115">
        <v>3.5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3.5</v>
      </c>
      <c r="BF134" s="115"/>
      <c r="BG134" s="115"/>
      <c r="BH134" s="115"/>
      <c r="BI134" s="115"/>
      <c r="BJ134" s="115">
        <v>3.5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3.5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4</v>
      </c>
      <c r="B135" s="90"/>
      <c r="C135" s="90"/>
      <c r="D135" s="114" t="s">
        <v>196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192</v>
      </c>
      <c r="R135" s="27"/>
      <c r="S135" s="27"/>
      <c r="T135" s="27"/>
      <c r="U135" s="27"/>
      <c r="V135" s="27" t="s">
        <v>193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22.5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22.5</v>
      </c>
      <c r="AQ135" s="115"/>
      <c r="AR135" s="115"/>
      <c r="AS135" s="115"/>
      <c r="AT135" s="115"/>
      <c r="AU135" s="115">
        <v>22.5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22.5</v>
      </c>
      <c r="BF135" s="115"/>
      <c r="BG135" s="115"/>
      <c r="BH135" s="115"/>
      <c r="BI135" s="115"/>
      <c r="BJ135" s="115">
        <v>22.5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22.5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5</v>
      </c>
      <c r="B136" s="90"/>
      <c r="C136" s="90"/>
      <c r="D136" s="114" t="s">
        <v>197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192</v>
      </c>
      <c r="R136" s="27"/>
      <c r="S136" s="27"/>
      <c r="T136" s="27"/>
      <c r="U136" s="27"/>
      <c r="V136" s="27" t="s">
        <v>198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6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6</v>
      </c>
      <c r="AQ136" s="115"/>
      <c r="AR136" s="115"/>
      <c r="AS136" s="115"/>
      <c r="AT136" s="115"/>
      <c r="AU136" s="115">
        <v>6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6</v>
      </c>
      <c r="BF136" s="115"/>
      <c r="BG136" s="115"/>
      <c r="BH136" s="115"/>
      <c r="BI136" s="115"/>
      <c r="BJ136" s="115">
        <v>6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6</v>
      </c>
      <c r="BU136" s="115"/>
      <c r="BV136" s="115"/>
      <c r="BW136" s="115"/>
      <c r="BX136" s="115"/>
    </row>
    <row r="137" spans="1:79" s="6" customFormat="1" ht="15" customHeight="1" x14ac:dyDescent="0.2">
      <c r="A137" s="86">
        <v>0</v>
      </c>
      <c r="B137" s="87"/>
      <c r="C137" s="87"/>
      <c r="D137" s="113" t="s">
        <v>199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112"/>
      <c r="BR137" s="112"/>
      <c r="BS137" s="112"/>
      <c r="BT137" s="112"/>
      <c r="BU137" s="112"/>
      <c r="BV137" s="112"/>
      <c r="BW137" s="112"/>
      <c r="BX137" s="112"/>
    </row>
    <row r="138" spans="1:79" s="99" customFormat="1" ht="15" customHeight="1" x14ac:dyDescent="0.2">
      <c r="A138" s="89">
        <v>1</v>
      </c>
      <c r="B138" s="90"/>
      <c r="C138" s="90"/>
      <c r="D138" s="114" t="s">
        <v>200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201</v>
      </c>
      <c r="R138" s="27"/>
      <c r="S138" s="27"/>
      <c r="T138" s="27"/>
      <c r="U138" s="27"/>
      <c r="V138" s="27" t="s">
        <v>198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10.199999999999999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10.199999999999999</v>
      </c>
      <c r="AQ138" s="115"/>
      <c r="AR138" s="115"/>
      <c r="AS138" s="115"/>
      <c r="AT138" s="115"/>
      <c r="AU138" s="115">
        <v>10.6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10.6</v>
      </c>
      <c r="BF138" s="115"/>
      <c r="BG138" s="115"/>
      <c r="BH138" s="115"/>
      <c r="BI138" s="115"/>
      <c r="BJ138" s="115">
        <v>10.1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10.1</v>
      </c>
      <c r="BU138" s="115"/>
      <c r="BV138" s="115"/>
      <c r="BW138" s="115"/>
      <c r="BX138" s="115"/>
    </row>
    <row r="139" spans="1:79" s="99" customFormat="1" ht="15" customHeight="1" x14ac:dyDescent="0.2">
      <c r="A139" s="89">
        <v>2</v>
      </c>
      <c r="B139" s="90"/>
      <c r="C139" s="90"/>
      <c r="D139" s="114" t="s">
        <v>202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203</v>
      </c>
      <c r="R139" s="27"/>
      <c r="S139" s="27"/>
      <c r="T139" s="27"/>
      <c r="U139" s="27"/>
      <c r="V139" s="27" t="s">
        <v>204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75.7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75.7</v>
      </c>
      <c r="AQ139" s="115"/>
      <c r="AR139" s="115"/>
      <c r="AS139" s="115"/>
      <c r="AT139" s="115"/>
      <c r="AU139" s="115">
        <v>75.7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75.7</v>
      </c>
      <c r="BF139" s="115"/>
      <c r="BG139" s="115"/>
      <c r="BH139" s="115"/>
      <c r="BI139" s="115"/>
      <c r="BJ139" s="115">
        <v>86.22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86.22</v>
      </c>
      <c r="BU139" s="115"/>
      <c r="BV139" s="115"/>
      <c r="BW139" s="115"/>
      <c r="BX139" s="115"/>
    </row>
    <row r="140" spans="1:79" s="99" customFormat="1" ht="15" customHeight="1" x14ac:dyDescent="0.2">
      <c r="A140" s="89">
        <v>3</v>
      </c>
      <c r="B140" s="90"/>
      <c r="C140" s="90"/>
      <c r="D140" s="114" t="s">
        <v>202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205</v>
      </c>
      <c r="R140" s="27"/>
      <c r="S140" s="27"/>
      <c r="T140" s="27"/>
      <c r="U140" s="27"/>
      <c r="V140" s="27" t="s">
        <v>204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993.2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993.2</v>
      </c>
      <c r="AQ140" s="115"/>
      <c r="AR140" s="115"/>
      <c r="AS140" s="115"/>
      <c r="AT140" s="115"/>
      <c r="AU140" s="115">
        <v>993.2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993.2</v>
      </c>
      <c r="BF140" s="115"/>
      <c r="BG140" s="115"/>
      <c r="BH140" s="115"/>
      <c r="BI140" s="115"/>
      <c r="BJ140" s="115">
        <v>1343.5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1343.5</v>
      </c>
      <c r="BU140" s="115"/>
      <c r="BV140" s="115"/>
      <c r="BW140" s="115"/>
      <c r="BX140" s="115"/>
    </row>
    <row r="141" spans="1:79" s="99" customFormat="1" ht="15" customHeight="1" x14ac:dyDescent="0.2">
      <c r="A141" s="89">
        <v>4</v>
      </c>
      <c r="B141" s="90"/>
      <c r="C141" s="90"/>
      <c r="D141" s="114" t="s">
        <v>206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203</v>
      </c>
      <c r="R141" s="27"/>
      <c r="S141" s="27"/>
      <c r="T141" s="27"/>
      <c r="U141" s="27"/>
      <c r="V141" s="27" t="s">
        <v>207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0</v>
      </c>
      <c r="AQ141" s="115"/>
      <c r="AR141" s="115"/>
      <c r="AS141" s="115"/>
      <c r="AT141" s="115"/>
      <c r="AU141" s="115">
        <v>0</v>
      </c>
      <c r="AV141" s="115"/>
      <c r="AW141" s="115"/>
      <c r="AX141" s="115"/>
      <c r="AY141" s="115"/>
      <c r="AZ141" s="115">
        <v>0.02</v>
      </c>
      <c r="BA141" s="115"/>
      <c r="BB141" s="115"/>
      <c r="BC141" s="115"/>
      <c r="BD141" s="115"/>
      <c r="BE141" s="115">
        <v>0.02</v>
      </c>
      <c r="BF141" s="115"/>
      <c r="BG141" s="115"/>
      <c r="BH141" s="115"/>
      <c r="BI141" s="115"/>
      <c r="BJ141" s="115">
        <v>0</v>
      </c>
      <c r="BK141" s="115"/>
      <c r="BL141" s="115"/>
      <c r="BM141" s="115"/>
      <c r="BN141" s="115"/>
      <c r="BO141" s="115">
        <v>0.03</v>
      </c>
      <c r="BP141" s="115"/>
      <c r="BQ141" s="115"/>
      <c r="BR141" s="115"/>
      <c r="BS141" s="115"/>
      <c r="BT141" s="115">
        <v>0.03</v>
      </c>
      <c r="BU141" s="115"/>
      <c r="BV141" s="115"/>
      <c r="BW141" s="115"/>
      <c r="BX141" s="115"/>
    </row>
    <row r="142" spans="1:79" s="99" customFormat="1" ht="15" customHeight="1" x14ac:dyDescent="0.2">
      <c r="A142" s="89">
        <v>5</v>
      </c>
      <c r="B142" s="90"/>
      <c r="C142" s="90"/>
      <c r="D142" s="114" t="s">
        <v>206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205</v>
      </c>
      <c r="R142" s="27"/>
      <c r="S142" s="27"/>
      <c r="T142" s="27"/>
      <c r="U142" s="27"/>
      <c r="V142" s="27" t="s">
        <v>207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0</v>
      </c>
      <c r="AQ142" s="115"/>
      <c r="AR142" s="115"/>
      <c r="AS142" s="115"/>
      <c r="AT142" s="115"/>
      <c r="AU142" s="115">
        <v>0</v>
      </c>
      <c r="AV142" s="115"/>
      <c r="AW142" s="115"/>
      <c r="AX142" s="115"/>
      <c r="AY142" s="115"/>
      <c r="AZ142" s="115">
        <v>3</v>
      </c>
      <c r="BA142" s="115"/>
      <c r="BB142" s="115"/>
      <c r="BC142" s="115"/>
      <c r="BD142" s="115"/>
      <c r="BE142" s="115">
        <v>3</v>
      </c>
      <c r="BF142" s="115"/>
      <c r="BG142" s="115"/>
      <c r="BH142" s="115"/>
      <c r="BI142" s="115"/>
      <c r="BJ142" s="115">
        <v>0</v>
      </c>
      <c r="BK142" s="115"/>
      <c r="BL142" s="115"/>
      <c r="BM142" s="115"/>
      <c r="BN142" s="115"/>
      <c r="BO142" s="115">
        <v>5</v>
      </c>
      <c r="BP142" s="115"/>
      <c r="BQ142" s="115"/>
      <c r="BR142" s="115"/>
      <c r="BS142" s="115"/>
      <c r="BT142" s="115">
        <v>5</v>
      </c>
      <c r="BU142" s="115"/>
      <c r="BV142" s="115"/>
      <c r="BW142" s="115"/>
      <c r="BX142" s="115"/>
    </row>
    <row r="143" spans="1:79" s="99" customFormat="1" ht="15" customHeight="1" x14ac:dyDescent="0.2">
      <c r="A143" s="89">
        <v>6</v>
      </c>
      <c r="B143" s="90"/>
      <c r="C143" s="90"/>
      <c r="D143" s="114" t="s">
        <v>208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203</v>
      </c>
      <c r="R143" s="27"/>
      <c r="S143" s="27"/>
      <c r="T143" s="27"/>
      <c r="U143" s="27"/>
      <c r="V143" s="27" t="s">
        <v>204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0</v>
      </c>
      <c r="AG143" s="115"/>
      <c r="AH143" s="115"/>
      <c r="AI143" s="115"/>
      <c r="AJ143" s="115"/>
      <c r="AK143" s="115">
        <v>0.5</v>
      </c>
      <c r="AL143" s="115"/>
      <c r="AM143" s="115"/>
      <c r="AN143" s="115"/>
      <c r="AO143" s="115"/>
      <c r="AP143" s="115">
        <v>0.5</v>
      </c>
      <c r="AQ143" s="115"/>
      <c r="AR143" s="115"/>
      <c r="AS143" s="115"/>
      <c r="AT143" s="115"/>
      <c r="AU143" s="115">
        <v>0</v>
      </c>
      <c r="AV143" s="115"/>
      <c r="AW143" s="115"/>
      <c r="AX143" s="115"/>
      <c r="AY143" s="115"/>
      <c r="AZ143" s="115">
        <v>4</v>
      </c>
      <c r="BA143" s="115"/>
      <c r="BB143" s="115"/>
      <c r="BC143" s="115"/>
      <c r="BD143" s="115"/>
      <c r="BE143" s="115">
        <v>4</v>
      </c>
      <c r="BF143" s="115"/>
      <c r="BG143" s="115"/>
      <c r="BH143" s="115"/>
      <c r="BI143" s="115"/>
      <c r="BJ143" s="115">
        <v>0</v>
      </c>
      <c r="BK143" s="115"/>
      <c r="BL143" s="115"/>
      <c r="BM143" s="115"/>
      <c r="BN143" s="115"/>
      <c r="BO143" s="115">
        <v>4.5</v>
      </c>
      <c r="BP143" s="115"/>
      <c r="BQ143" s="115"/>
      <c r="BR143" s="115"/>
      <c r="BS143" s="115"/>
      <c r="BT143" s="115">
        <v>4.5</v>
      </c>
      <c r="BU143" s="115"/>
      <c r="BV143" s="115"/>
      <c r="BW143" s="115"/>
      <c r="BX143" s="115"/>
    </row>
    <row r="144" spans="1:79" s="99" customFormat="1" ht="15" customHeight="1" x14ac:dyDescent="0.2">
      <c r="A144" s="89">
        <v>7</v>
      </c>
      <c r="B144" s="90"/>
      <c r="C144" s="90"/>
      <c r="D144" s="114" t="s">
        <v>208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205</v>
      </c>
      <c r="R144" s="27"/>
      <c r="S144" s="27"/>
      <c r="T144" s="27"/>
      <c r="U144" s="27"/>
      <c r="V144" s="27" t="s">
        <v>204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0</v>
      </c>
      <c r="AG144" s="115"/>
      <c r="AH144" s="115"/>
      <c r="AI144" s="115"/>
      <c r="AJ144" s="115"/>
      <c r="AK144" s="115">
        <v>71.599999999999994</v>
      </c>
      <c r="AL144" s="115"/>
      <c r="AM144" s="115"/>
      <c r="AN144" s="115"/>
      <c r="AO144" s="115"/>
      <c r="AP144" s="115">
        <v>71.599999999999994</v>
      </c>
      <c r="AQ144" s="115"/>
      <c r="AR144" s="115"/>
      <c r="AS144" s="115"/>
      <c r="AT144" s="115"/>
      <c r="AU144" s="115">
        <v>0</v>
      </c>
      <c r="AV144" s="115"/>
      <c r="AW144" s="115"/>
      <c r="AX144" s="115"/>
      <c r="AY144" s="115"/>
      <c r="AZ144" s="115">
        <v>8.0500000000000007</v>
      </c>
      <c r="BA144" s="115"/>
      <c r="BB144" s="115"/>
      <c r="BC144" s="115"/>
      <c r="BD144" s="115"/>
      <c r="BE144" s="115">
        <v>8.0500000000000007</v>
      </c>
      <c r="BF144" s="115"/>
      <c r="BG144" s="115"/>
      <c r="BH144" s="115"/>
      <c r="BI144" s="115"/>
      <c r="BJ144" s="115">
        <v>0</v>
      </c>
      <c r="BK144" s="115"/>
      <c r="BL144" s="115"/>
      <c r="BM144" s="115"/>
      <c r="BN144" s="115"/>
      <c r="BO144" s="115">
        <v>7.5</v>
      </c>
      <c r="BP144" s="115"/>
      <c r="BQ144" s="115"/>
      <c r="BR144" s="115"/>
      <c r="BS144" s="115"/>
      <c r="BT144" s="115">
        <v>7.5</v>
      </c>
      <c r="BU144" s="115"/>
      <c r="BV144" s="115"/>
      <c r="BW144" s="115"/>
      <c r="BX144" s="115"/>
    </row>
    <row r="145" spans="1:79" s="99" customFormat="1" ht="15" customHeight="1" x14ac:dyDescent="0.2">
      <c r="A145" s="89">
        <v>8</v>
      </c>
      <c r="B145" s="90"/>
      <c r="C145" s="90"/>
      <c r="D145" s="114" t="s">
        <v>209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192</v>
      </c>
      <c r="R145" s="27"/>
      <c r="S145" s="27"/>
      <c r="T145" s="27"/>
      <c r="U145" s="27"/>
      <c r="V145" s="27" t="s">
        <v>204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115">
        <v>0</v>
      </c>
      <c r="AG145" s="115"/>
      <c r="AH145" s="115"/>
      <c r="AI145" s="115"/>
      <c r="AJ145" s="115"/>
      <c r="AK145" s="115">
        <v>210</v>
      </c>
      <c r="AL145" s="115"/>
      <c r="AM145" s="115"/>
      <c r="AN145" s="115"/>
      <c r="AO145" s="115"/>
      <c r="AP145" s="115">
        <v>210</v>
      </c>
      <c r="AQ145" s="115"/>
      <c r="AR145" s="115"/>
      <c r="AS145" s="115"/>
      <c r="AT145" s="115"/>
      <c r="AU145" s="115">
        <v>0</v>
      </c>
      <c r="AV145" s="115"/>
      <c r="AW145" s="115"/>
      <c r="AX145" s="115"/>
      <c r="AY145" s="115"/>
      <c r="AZ145" s="115">
        <v>210</v>
      </c>
      <c r="BA145" s="115"/>
      <c r="BB145" s="115"/>
      <c r="BC145" s="115"/>
      <c r="BD145" s="115"/>
      <c r="BE145" s="115">
        <v>210</v>
      </c>
      <c r="BF145" s="115"/>
      <c r="BG145" s="115"/>
      <c r="BH145" s="115"/>
      <c r="BI145" s="115"/>
      <c r="BJ145" s="115">
        <v>0</v>
      </c>
      <c r="BK145" s="115"/>
      <c r="BL145" s="115"/>
      <c r="BM145" s="115"/>
      <c r="BN145" s="115"/>
      <c r="BO145" s="115">
        <v>210.5</v>
      </c>
      <c r="BP145" s="115"/>
      <c r="BQ145" s="115"/>
      <c r="BR145" s="115"/>
      <c r="BS145" s="115"/>
      <c r="BT145" s="115">
        <v>210.5</v>
      </c>
      <c r="BU145" s="115"/>
      <c r="BV145" s="115"/>
      <c r="BW145" s="115"/>
      <c r="BX145" s="115"/>
    </row>
    <row r="146" spans="1:79" s="6" customFormat="1" ht="15" customHeight="1" x14ac:dyDescent="0.2">
      <c r="A146" s="86">
        <v>0</v>
      </c>
      <c r="B146" s="87"/>
      <c r="C146" s="87"/>
      <c r="D146" s="113" t="s">
        <v>210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2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112"/>
      <c r="BR146" s="112"/>
      <c r="BS146" s="112"/>
      <c r="BT146" s="112"/>
      <c r="BU146" s="112"/>
      <c r="BV146" s="112"/>
      <c r="BW146" s="112"/>
      <c r="BX146" s="112"/>
    </row>
    <row r="147" spans="1:79" s="99" customFormat="1" ht="28.5" customHeight="1" x14ac:dyDescent="0.2">
      <c r="A147" s="89">
        <v>1</v>
      </c>
      <c r="B147" s="90"/>
      <c r="C147" s="90"/>
      <c r="D147" s="114" t="s">
        <v>211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192</v>
      </c>
      <c r="R147" s="27"/>
      <c r="S147" s="27"/>
      <c r="T147" s="27"/>
      <c r="U147" s="27"/>
      <c r="V147" s="27" t="s">
        <v>204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0</v>
      </c>
      <c r="AG147" s="115"/>
      <c r="AH147" s="115"/>
      <c r="AI147" s="115"/>
      <c r="AJ147" s="115"/>
      <c r="AK147" s="115">
        <v>11.8</v>
      </c>
      <c r="AL147" s="115"/>
      <c r="AM147" s="115"/>
      <c r="AN147" s="115"/>
      <c r="AO147" s="115"/>
      <c r="AP147" s="115">
        <v>11.8</v>
      </c>
      <c r="AQ147" s="115"/>
      <c r="AR147" s="115"/>
      <c r="AS147" s="115"/>
      <c r="AT147" s="115"/>
      <c r="AU147" s="115">
        <v>0</v>
      </c>
      <c r="AV147" s="115"/>
      <c r="AW147" s="115"/>
      <c r="AX147" s="115"/>
      <c r="AY147" s="115"/>
      <c r="AZ147" s="115">
        <v>11053</v>
      </c>
      <c r="BA147" s="115"/>
      <c r="BB147" s="115"/>
      <c r="BC147" s="115"/>
      <c r="BD147" s="115"/>
      <c r="BE147" s="115">
        <v>11053</v>
      </c>
      <c r="BF147" s="115"/>
      <c r="BG147" s="115"/>
      <c r="BH147" s="115"/>
      <c r="BI147" s="115"/>
      <c r="BJ147" s="115">
        <v>0</v>
      </c>
      <c r="BK147" s="115"/>
      <c r="BL147" s="115"/>
      <c r="BM147" s="115"/>
      <c r="BN147" s="115"/>
      <c r="BO147" s="115">
        <v>11694</v>
      </c>
      <c r="BP147" s="115"/>
      <c r="BQ147" s="115"/>
      <c r="BR147" s="115"/>
      <c r="BS147" s="115"/>
      <c r="BT147" s="115">
        <v>11694</v>
      </c>
      <c r="BU147" s="115"/>
      <c r="BV147" s="115"/>
      <c r="BW147" s="115"/>
      <c r="BX147" s="115"/>
    </row>
    <row r="148" spans="1:79" s="99" customFormat="1" ht="30" customHeight="1" x14ac:dyDescent="0.2">
      <c r="A148" s="89">
        <v>2</v>
      </c>
      <c r="B148" s="90"/>
      <c r="C148" s="90"/>
      <c r="D148" s="114" t="s">
        <v>212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213</v>
      </c>
      <c r="R148" s="27"/>
      <c r="S148" s="27"/>
      <c r="T148" s="27"/>
      <c r="U148" s="27"/>
      <c r="V148" s="27" t="s">
        <v>204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115">
        <v>344.2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344.2</v>
      </c>
      <c r="AQ148" s="115"/>
      <c r="AR148" s="115"/>
      <c r="AS148" s="115"/>
      <c r="AT148" s="115"/>
      <c r="AU148" s="115">
        <v>327.92</v>
      </c>
      <c r="AV148" s="115"/>
      <c r="AW148" s="115"/>
      <c r="AX148" s="115"/>
      <c r="AY148" s="115"/>
      <c r="AZ148" s="115">
        <v>0.8</v>
      </c>
      <c r="BA148" s="115"/>
      <c r="BB148" s="115"/>
      <c r="BC148" s="115"/>
      <c r="BD148" s="115"/>
      <c r="BE148" s="115">
        <v>328.72</v>
      </c>
      <c r="BF148" s="115"/>
      <c r="BG148" s="115"/>
      <c r="BH148" s="115"/>
      <c r="BI148" s="115"/>
      <c r="BJ148" s="115">
        <v>0</v>
      </c>
      <c r="BK148" s="115"/>
      <c r="BL148" s="115"/>
      <c r="BM148" s="115"/>
      <c r="BN148" s="115"/>
      <c r="BO148" s="115">
        <v>0</v>
      </c>
      <c r="BP148" s="115"/>
      <c r="BQ148" s="115"/>
      <c r="BR148" s="115"/>
      <c r="BS148" s="115"/>
      <c r="BT148" s="115">
        <v>0</v>
      </c>
      <c r="BU148" s="115"/>
      <c r="BV148" s="115"/>
      <c r="BW148" s="115"/>
      <c r="BX148" s="115"/>
    </row>
    <row r="149" spans="1:79" s="99" customFormat="1" ht="30" customHeight="1" x14ac:dyDescent="0.2">
      <c r="A149" s="89">
        <v>3</v>
      </c>
      <c r="B149" s="90"/>
      <c r="C149" s="90"/>
      <c r="D149" s="114" t="s">
        <v>214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213</v>
      </c>
      <c r="R149" s="27"/>
      <c r="S149" s="27"/>
      <c r="T149" s="27"/>
      <c r="U149" s="27"/>
      <c r="V149" s="27" t="s">
        <v>204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115">
        <v>0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v>0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150</v>
      </c>
      <c r="BA149" s="115"/>
      <c r="BB149" s="115"/>
      <c r="BC149" s="115"/>
      <c r="BD149" s="115"/>
      <c r="BE149" s="115">
        <v>150</v>
      </c>
      <c r="BF149" s="115"/>
      <c r="BG149" s="115"/>
      <c r="BH149" s="115"/>
      <c r="BI149" s="115"/>
      <c r="BJ149" s="115">
        <v>0</v>
      </c>
      <c r="BK149" s="115"/>
      <c r="BL149" s="115"/>
      <c r="BM149" s="115"/>
      <c r="BN149" s="115"/>
      <c r="BO149" s="115">
        <v>0</v>
      </c>
      <c r="BP149" s="115"/>
      <c r="BQ149" s="115"/>
      <c r="BR149" s="115"/>
      <c r="BS149" s="115"/>
      <c r="BT149" s="115">
        <v>0</v>
      </c>
      <c r="BU149" s="115"/>
      <c r="BV149" s="115"/>
      <c r="BW149" s="115"/>
      <c r="BX149" s="115"/>
    </row>
    <row r="150" spans="1:79" s="6" customFormat="1" ht="15" customHeight="1" x14ac:dyDescent="0.2">
      <c r="A150" s="86">
        <v>0</v>
      </c>
      <c r="B150" s="87"/>
      <c r="C150" s="87"/>
      <c r="D150" s="113" t="s">
        <v>215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</row>
    <row r="151" spans="1:79" s="99" customFormat="1" ht="57" customHeight="1" x14ac:dyDescent="0.2">
      <c r="A151" s="89">
        <v>1</v>
      </c>
      <c r="B151" s="90"/>
      <c r="C151" s="90"/>
      <c r="D151" s="114" t="s">
        <v>216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217</v>
      </c>
      <c r="R151" s="27"/>
      <c r="S151" s="27"/>
      <c r="T151" s="27"/>
      <c r="U151" s="27"/>
      <c r="V151" s="27" t="s">
        <v>204</v>
      </c>
      <c r="W151" s="27"/>
      <c r="X151" s="27"/>
      <c r="Y151" s="27"/>
      <c r="Z151" s="27"/>
      <c r="AA151" s="27"/>
      <c r="AB151" s="27"/>
      <c r="AC151" s="27"/>
      <c r="AD151" s="27"/>
      <c r="AE151" s="27"/>
      <c r="AF151" s="115">
        <v>0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0</v>
      </c>
      <c r="AQ151" s="115"/>
      <c r="AR151" s="115"/>
      <c r="AS151" s="115"/>
      <c r="AT151" s="115"/>
      <c r="AU151" s="115">
        <v>0</v>
      </c>
      <c r="AV151" s="115"/>
      <c r="AW151" s="115"/>
      <c r="AX151" s="115"/>
      <c r="AY151" s="115"/>
      <c r="AZ151" s="115">
        <v>100</v>
      </c>
      <c r="BA151" s="115"/>
      <c r="BB151" s="115"/>
      <c r="BC151" s="115"/>
      <c r="BD151" s="115"/>
      <c r="BE151" s="115">
        <v>100</v>
      </c>
      <c r="BF151" s="115"/>
      <c r="BG151" s="115"/>
      <c r="BH151" s="115"/>
      <c r="BI151" s="115"/>
      <c r="BJ151" s="115">
        <v>0</v>
      </c>
      <c r="BK151" s="115"/>
      <c r="BL151" s="115"/>
      <c r="BM151" s="115"/>
      <c r="BN151" s="115"/>
      <c r="BO151" s="115">
        <v>0</v>
      </c>
      <c r="BP151" s="115"/>
      <c r="BQ151" s="115"/>
      <c r="BR151" s="115"/>
      <c r="BS151" s="115"/>
      <c r="BT151" s="115">
        <v>0</v>
      </c>
      <c r="BU151" s="115"/>
      <c r="BV151" s="115"/>
      <c r="BW151" s="115"/>
      <c r="BX151" s="115"/>
    </row>
    <row r="152" spans="1:79" s="99" customFormat="1" ht="60" customHeight="1" x14ac:dyDescent="0.2">
      <c r="A152" s="89">
        <v>2</v>
      </c>
      <c r="B152" s="90"/>
      <c r="C152" s="90"/>
      <c r="D152" s="114" t="s">
        <v>218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217</v>
      </c>
      <c r="R152" s="27"/>
      <c r="S152" s="27"/>
      <c r="T152" s="27"/>
      <c r="U152" s="27"/>
      <c r="V152" s="27" t="s">
        <v>204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115">
        <v>100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v>100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100</v>
      </c>
      <c r="BA152" s="115"/>
      <c r="BB152" s="115"/>
      <c r="BC152" s="115"/>
      <c r="BD152" s="115"/>
      <c r="BE152" s="115">
        <v>100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0</v>
      </c>
      <c r="BP152" s="115"/>
      <c r="BQ152" s="115"/>
      <c r="BR152" s="115"/>
      <c r="BS152" s="115"/>
      <c r="BT152" s="115">
        <v>0</v>
      </c>
      <c r="BU152" s="115"/>
      <c r="BV152" s="115"/>
      <c r="BW152" s="115"/>
      <c r="BX152" s="115"/>
    </row>
    <row r="154" spans="1:79" ht="14.25" customHeight="1" x14ac:dyDescent="0.2">
      <c r="A154" s="29" t="s">
        <v>279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</row>
    <row r="155" spans="1:79" ht="23.1" customHeight="1" x14ac:dyDescent="0.2">
      <c r="A155" s="54" t="s">
        <v>6</v>
      </c>
      <c r="B155" s="55"/>
      <c r="C155" s="55"/>
      <c r="D155" s="27" t="s">
        <v>9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 t="s">
        <v>8</v>
      </c>
      <c r="R155" s="27"/>
      <c r="S155" s="27"/>
      <c r="T155" s="27"/>
      <c r="U155" s="27"/>
      <c r="V155" s="27" t="s">
        <v>7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36" t="s">
        <v>270</v>
      </c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8"/>
      <c r="AU155" s="36" t="s">
        <v>275</v>
      </c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8"/>
    </row>
    <row r="156" spans="1:79" ht="28.5" customHeight="1" x14ac:dyDescent="0.2">
      <c r="A156" s="57"/>
      <c r="B156" s="58"/>
      <c r="C156" s="58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 t="s">
        <v>4</v>
      </c>
      <c r="AG156" s="27"/>
      <c r="AH156" s="27"/>
      <c r="AI156" s="27"/>
      <c r="AJ156" s="27"/>
      <c r="AK156" s="27" t="s">
        <v>3</v>
      </c>
      <c r="AL156" s="27"/>
      <c r="AM156" s="27"/>
      <c r="AN156" s="27"/>
      <c r="AO156" s="27"/>
      <c r="AP156" s="27" t="s">
        <v>123</v>
      </c>
      <c r="AQ156" s="27"/>
      <c r="AR156" s="27"/>
      <c r="AS156" s="27"/>
      <c r="AT156" s="27"/>
      <c r="AU156" s="27" t="s">
        <v>4</v>
      </c>
      <c r="AV156" s="27"/>
      <c r="AW156" s="27"/>
      <c r="AX156" s="27"/>
      <c r="AY156" s="27"/>
      <c r="AZ156" s="27" t="s">
        <v>3</v>
      </c>
      <c r="BA156" s="27"/>
      <c r="BB156" s="27"/>
      <c r="BC156" s="27"/>
      <c r="BD156" s="27"/>
      <c r="BE156" s="27" t="s">
        <v>90</v>
      </c>
      <c r="BF156" s="27"/>
      <c r="BG156" s="27"/>
      <c r="BH156" s="27"/>
      <c r="BI156" s="27"/>
    </row>
    <row r="157" spans="1:79" ht="15" customHeight="1" x14ac:dyDescent="0.2">
      <c r="A157" s="36">
        <v>1</v>
      </c>
      <c r="B157" s="37"/>
      <c r="C157" s="37"/>
      <c r="D157" s="27">
        <v>2</v>
      </c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>
        <v>3</v>
      </c>
      <c r="R157" s="27"/>
      <c r="S157" s="27"/>
      <c r="T157" s="27"/>
      <c r="U157" s="27"/>
      <c r="V157" s="27">
        <v>4</v>
      </c>
      <c r="W157" s="27"/>
      <c r="X157" s="27"/>
      <c r="Y157" s="27"/>
      <c r="Z157" s="27"/>
      <c r="AA157" s="27"/>
      <c r="AB157" s="27"/>
      <c r="AC157" s="27"/>
      <c r="AD157" s="27"/>
      <c r="AE157" s="27"/>
      <c r="AF157" s="27">
        <v>5</v>
      </c>
      <c r="AG157" s="27"/>
      <c r="AH157" s="27"/>
      <c r="AI157" s="27"/>
      <c r="AJ157" s="27"/>
      <c r="AK157" s="27">
        <v>6</v>
      </c>
      <c r="AL157" s="27"/>
      <c r="AM157" s="27"/>
      <c r="AN157" s="27"/>
      <c r="AO157" s="27"/>
      <c r="AP157" s="27">
        <v>7</v>
      </c>
      <c r="AQ157" s="27"/>
      <c r="AR157" s="27"/>
      <c r="AS157" s="27"/>
      <c r="AT157" s="27"/>
      <c r="AU157" s="27">
        <v>8</v>
      </c>
      <c r="AV157" s="27"/>
      <c r="AW157" s="27"/>
      <c r="AX157" s="27"/>
      <c r="AY157" s="27"/>
      <c r="AZ157" s="27">
        <v>9</v>
      </c>
      <c r="BA157" s="27"/>
      <c r="BB157" s="27"/>
      <c r="BC157" s="27"/>
      <c r="BD157" s="27"/>
      <c r="BE157" s="27">
        <v>10</v>
      </c>
      <c r="BF157" s="27"/>
      <c r="BG157" s="27"/>
      <c r="BH157" s="27"/>
      <c r="BI157" s="27"/>
    </row>
    <row r="158" spans="1:79" ht="15.75" hidden="1" customHeight="1" x14ac:dyDescent="0.2">
      <c r="A158" s="39" t="s">
        <v>154</v>
      </c>
      <c r="B158" s="40"/>
      <c r="C158" s="40"/>
      <c r="D158" s="27" t="s">
        <v>57</v>
      </c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 t="s">
        <v>70</v>
      </c>
      <c r="R158" s="27"/>
      <c r="S158" s="27"/>
      <c r="T158" s="27"/>
      <c r="U158" s="27"/>
      <c r="V158" s="27" t="s">
        <v>71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26" t="s">
        <v>107</v>
      </c>
      <c r="AG158" s="26"/>
      <c r="AH158" s="26"/>
      <c r="AI158" s="26"/>
      <c r="AJ158" s="26"/>
      <c r="AK158" s="30" t="s">
        <v>108</v>
      </c>
      <c r="AL158" s="30"/>
      <c r="AM158" s="30"/>
      <c r="AN158" s="30"/>
      <c r="AO158" s="30"/>
      <c r="AP158" s="50" t="s">
        <v>190</v>
      </c>
      <c r="AQ158" s="50"/>
      <c r="AR158" s="50"/>
      <c r="AS158" s="50"/>
      <c r="AT158" s="50"/>
      <c r="AU158" s="26" t="s">
        <v>109</v>
      </c>
      <c r="AV158" s="26"/>
      <c r="AW158" s="26"/>
      <c r="AX158" s="26"/>
      <c r="AY158" s="26"/>
      <c r="AZ158" s="30" t="s">
        <v>110</v>
      </c>
      <c r="BA158" s="30"/>
      <c r="BB158" s="30"/>
      <c r="BC158" s="30"/>
      <c r="BD158" s="30"/>
      <c r="BE158" s="50" t="s">
        <v>190</v>
      </c>
      <c r="BF158" s="50"/>
      <c r="BG158" s="50"/>
      <c r="BH158" s="50"/>
      <c r="BI158" s="50"/>
      <c r="CA158" t="s">
        <v>39</v>
      </c>
    </row>
    <row r="159" spans="1:79" s="6" customFormat="1" ht="14.25" x14ac:dyDescent="0.2">
      <c r="A159" s="86">
        <v>0</v>
      </c>
      <c r="B159" s="87"/>
      <c r="C159" s="87"/>
      <c r="D159" s="111" t="s">
        <v>189</v>
      </c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2"/>
      <c r="AG159" s="112"/>
      <c r="AH159" s="112"/>
      <c r="AI159" s="112"/>
      <c r="AJ159" s="112"/>
      <c r="AK159" s="112"/>
      <c r="AL159" s="112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CA159" s="6" t="s">
        <v>40</v>
      </c>
    </row>
    <row r="160" spans="1:79" s="99" customFormat="1" ht="28.5" customHeight="1" x14ac:dyDescent="0.2">
      <c r="A160" s="89">
        <v>1</v>
      </c>
      <c r="B160" s="90"/>
      <c r="C160" s="90"/>
      <c r="D160" s="114" t="s">
        <v>191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192</v>
      </c>
      <c r="R160" s="27"/>
      <c r="S160" s="27"/>
      <c r="T160" s="27"/>
      <c r="U160" s="27"/>
      <c r="V160" s="27" t="s">
        <v>193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115">
        <v>2</v>
      </c>
      <c r="AG160" s="115"/>
      <c r="AH160" s="115"/>
      <c r="AI160" s="115"/>
      <c r="AJ160" s="115"/>
      <c r="AK160" s="115"/>
      <c r="AL160" s="115"/>
      <c r="AM160" s="115"/>
      <c r="AN160" s="115"/>
      <c r="AO160" s="115"/>
      <c r="AP160" s="115">
        <v>2</v>
      </c>
      <c r="AQ160" s="115"/>
      <c r="AR160" s="115"/>
      <c r="AS160" s="115"/>
      <c r="AT160" s="115"/>
      <c r="AU160" s="115">
        <v>2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2</v>
      </c>
      <c r="BF160" s="115"/>
      <c r="BG160" s="115"/>
      <c r="BH160" s="115"/>
      <c r="BI160" s="115"/>
    </row>
    <row r="161" spans="1:61" s="99" customFormat="1" ht="30" customHeight="1" x14ac:dyDescent="0.2">
      <c r="A161" s="89">
        <v>2</v>
      </c>
      <c r="B161" s="90"/>
      <c r="C161" s="90"/>
      <c r="D161" s="114" t="s">
        <v>194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192</v>
      </c>
      <c r="R161" s="27"/>
      <c r="S161" s="27"/>
      <c r="T161" s="27"/>
      <c r="U161" s="27"/>
      <c r="V161" s="27" t="s">
        <v>193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115">
        <v>17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v>17</v>
      </c>
      <c r="AQ161" s="115"/>
      <c r="AR161" s="115"/>
      <c r="AS161" s="115"/>
      <c r="AT161" s="115"/>
      <c r="AU161" s="115">
        <v>17</v>
      </c>
      <c r="AV161" s="115"/>
      <c r="AW161" s="115"/>
      <c r="AX161" s="115"/>
      <c r="AY161" s="115"/>
      <c r="AZ161" s="115">
        <v>0</v>
      </c>
      <c r="BA161" s="115"/>
      <c r="BB161" s="115"/>
      <c r="BC161" s="115"/>
      <c r="BD161" s="115"/>
      <c r="BE161" s="115">
        <v>17</v>
      </c>
      <c r="BF161" s="115"/>
      <c r="BG161" s="115"/>
      <c r="BH161" s="115"/>
      <c r="BI161" s="115"/>
    </row>
    <row r="162" spans="1:61" s="99" customFormat="1" ht="30" customHeight="1" x14ac:dyDescent="0.2">
      <c r="A162" s="89">
        <v>3</v>
      </c>
      <c r="B162" s="90"/>
      <c r="C162" s="90"/>
      <c r="D162" s="114" t="s">
        <v>195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192</v>
      </c>
      <c r="R162" s="27"/>
      <c r="S162" s="27"/>
      <c r="T162" s="27"/>
      <c r="U162" s="27"/>
      <c r="V162" s="27" t="s">
        <v>193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115">
        <v>3.5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3.5</v>
      </c>
      <c r="AQ162" s="115"/>
      <c r="AR162" s="115"/>
      <c r="AS162" s="115"/>
      <c r="AT162" s="115"/>
      <c r="AU162" s="115">
        <v>3.5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3.5</v>
      </c>
      <c r="BF162" s="115"/>
      <c r="BG162" s="115"/>
      <c r="BH162" s="115"/>
      <c r="BI162" s="115"/>
    </row>
    <row r="163" spans="1:61" s="99" customFormat="1" ht="30" customHeight="1" x14ac:dyDescent="0.2">
      <c r="A163" s="89">
        <v>4</v>
      </c>
      <c r="B163" s="90"/>
      <c r="C163" s="90"/>
      <c r="D163" s="114" t="s">
        <v>196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192</v>
      </c>
      <c r="R163" s="27"/>
      <c r="S163" s="27"/>
      <c r="T163" s="27"/>
      <c r="U163" s="27"/>
      <c r="V163" s="27" t="s">
        <v>193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22.5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22.5</v>
      </c>
      <c r="AQ163" s="115"/>
      <c r="AR163" s="115"/>
      <c r="AS163" s="115"/>
      <c r="AT163" s="115"/>
      <c r="AU163" s="115">
        <v>22.5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22.5</v>
      </c>
      <c r="BF163" s="115"/>
      <c r="BG163" s="115"/>
      <c r="BH163" s="115"/>
      <c r="BI163" s="115"/>
    </row>
    <row r="164" spans="1:61" s="99" customFormat="1" ht="15" customHeight="1" x14ac:dyDescent="0.2">
      <c r="A164" s="89">
        <v>5</v>
      </c>
      <c r="B164" s="90"/>
      <c r="C164" s="90"/>
      <c r="D164" s="114" t="s">
        <v>197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192</v>
      </c>
      <c r="R164" s="27"/>
      <c r="S164" s="27"/>
      <c r="T164" s="27"/>
      <c r="U164" s="27"/>
      <c r="V164" s="27" t="s">
        <v>198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6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6</v>
      </c>
      <c r="AQ164" s="115"/>
      <c r="AR164" s="115"/>
      <c r="AS164" s="115"/>
      <c r="AT164" s="115"/>
      <c r="AU164" s="115">
        <v>6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6</v>
      </c>
      <c r="BF164" s="115"/>
      <c r="BG164" s="115"/>
      <c r="BH164" s="115"/>
      <c r="BI164" s="115"/>
    </row>
    <row r="165" spans="1:61" s="6" customFormat="1" ht="14.25" x14ac:dyDescent="0.2">
      <c r="A165" s="86">
        <v>0</v>
      </c>
      <c r="B165" s="87"/>
      <c r="C165" s="87"/>
      <c r="D165" s="113" t="s">
        <v>199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2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2"/>
      <c r="AG165" s="112"/>
      <c r="AH165" s="112"/>
      <c r="AI165" s="112"/>
      <c r="AJ165" s="112"/>
      <c r="AK165" s="112"/>
      <c r="AL165" s="112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</row>
    <row r="166" spans="1:61" s="99" customFormat="1" ht="15" x14ac:dyDescent="0.2">
      <c r="A166" s="89">
        <v>1</v>
      </c>
      <c r="B166" s="90"/>
      <c r="C166" s="90"/>
      <c r="D166" s="114" t="s">
        <v>200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201</v>
      </c>
      <c r="R166" s="27"/>
      <c r="S166" s="27"/>
      <c r="T166" s="27"/>
      <c r="U166" s="27"/>
      <c r="V166" s="27" t="s">
        <v>198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10.1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10.1</v>
      </c>
      <c r="AQ166" s="115"/>
      <c r="AR166" s="115"/>
      <c r="AS166" s="115"/>
      <c r="AT166" s="115"/>
      <c r="AU166" s="115">
        <v>10.1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10.1</v>
      </c>
      <c r="BF166" s="115"/>
      <c r="BG166" s="115"/>
      <c r="BH166" s="115"/>
      <c r="BI166" s="115"/>
    </row>
    <row r="167" spans="1:61" s="99" customFormat="1" ht="15" customHeight="1" x14ac:dyDescent="0.2">
      <c r="A167" s="89">
        <v>2</v>
      </c>
      <c r="B167" s="90"/>
      <c r="C167" s="90"/>
      <c r="D167" s="114" t="s">
        <v>202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203</v>
      </c>
      <c r="R167" s="27"/>
      <c r="S167" s="27"/>
      <c r="T167" s="27"/>
      <c r="U167" s="27"/>
      <c r="V167" s="27" t="s">
        <v>204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86.22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86.22</v>
      </c>
      <c r="AQ167" s="115"/>
      <c r="AR167" s="115"/>
      <c r="AS167" s="115"/>
      <c r="AT167" s="115"/>
      <c r="AU167" s="115">
        <v>86.22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86.22</v>
      </c>
      <c r="BF167" s="115"/>
      <c r="BG167" s="115"/>
      <c r="BH167" s="115"/>
      <c r="BI167" s="115"/>
    </row>
    <row r="168" spans="1:61" s="99" customFormat="1" ht="15" customHeight="1" x14ac:dyDescent="0.2">
      <c r="A168" s="89">
        <v>3</v>
      </c>
      <c r="B168" s="90"/>
      <c r="C168" s="90"/>
      <c r="D168" s="114" t="s">
        <v>202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205</v>
      </c>
      <c r="R168" s="27"/>
      <c r="S168" s="27"/>
      <c r="T168" s="27"/>
      <c r="U168" s="27"/>
      <c r="V168" s="27" t="s">
        <v>204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1343.5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1343.5</v>
      </c>
      <c r="AQ168" s="115"/>
      <c r="AR168" s="115"/>
      <c r="AS168" s="115"/>
      <c r="AT168" s="115"/>
      <c r="AU168" s="115">
        <v>1343.5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1343.5</v>
      </c>
      <c r="BF168" s="115"/>
      <c r="BG168" s="115"/>
      <c r="BH168" s="115"/>
      <c r="BI168" s="115"/>
    </row>
    <row r="169" spans="1:61" s="99" customFormat="1" ht="15" customHeight="1" x14ac:dyDescent="0.2">
      <c r="A169" s="89">
        <v>4</v>
      </c>
      <c r="B169" s="90"/>
      <c r="C169" s="90"/>
      <c r="D169" s="114" t="s">
        <v>206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203</v>
      </c>
      <c r="R169" s="27"/>
      <c r="S169" s="27"/>
      <c r="T169" s="27"/>
      <c r="U169" s="27"/>
      <c r="V169" s="27" t="s">
        <v>207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0</v>
      </c>
      <c r="AG169" s="115"/>
      <c r="AH169" s="115"/>
      <c r="AI169" s="115"/>
      <c r="AJ169" s="115"/>
      <c r="AK169" s="115">
        <v>0.34</v>
      </c>
      <c r="AL169" s="115"/>
      <c r="AM169" s="115"/>
      <c r="AN169" s="115"/>
      <c r="AO169" s="115"/>
      <c r="AP169" s="115">
        <v>0.34</v>
      </c>
      <c r="AQ169" s="115"/>
      <c r="AR169" s="115"/>
      <c r="AS169" s="115"/>
      <c r="AT169" s="115"/>
      <c r="AU169" s="115">
        <v>0</v>
      </c>
      <c r="AV169" s="115"/>
      <c r="AW169" s="115"/>
      <c r="AX169" s="115"/>
      <c r="AY169" s="115"/>
      <c r="AZ169" s="115">
        <v>0.34</v>
      </c>
      <c r="BA169" s="115"/>
      <c r="BB169" s="115"/>
      <c r="BC169" s="115"/>
      <c r="BD169" s="115"/>
      <c r="BE169" s="115">
        <v>0.34</v>
      </c>
      <c r="BF169" s="115"/>
      <c r="BG169" s="115"/>
      <c r="BH169" s="115"/>
      <c r="BI169" s="115"/>
    </row>
    <row r="170" spans="1:61" s="99" customFormat="1" ht="15" customHeight="1" x14ac:dyDescent="0.2">
      <c r="A170" s="89">
        <v>5</v>
      </c>
      <c r="B170" s="90"/>
      <c r="C170" s="90"/>
      <c r="D170" s="114" t="s">
        <v>206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205</v>
      </c>
      <c r="R170" s="27"/>
      <c r="S170" s="27"/>
      <c r="T170" s="27"/>
      <c r="U170" s="27"/>
      <c r="V170" s="27" t="s">
        <v>207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0</v>
      </c>
      <c r="AG170" s="115"/>
      <c r="AH170" s="115"/>
      <c r="AI170" s="115"/>
      <c r="AJ170" s="115"/>
      <c r="AK170" s="115">
        <v>5</v>
      </c>
      <c r="AL170" s="115"/>
      <c r="AM170" s="115"/>
      <c r="AN170" s="115"/>
      <c r="AO170" s="115"/>
      <c r="AP170" s="115">
        <v>5</v>
      </c>
      <c r="AQ170" s="115"/>
      <c r="AR170" s="115"/>
      <c r="AS170" s="115"/>
      <c r="AT170" s="115"/>
      <c r="AU170" s="115">
        <v>0</v>
      </c>
      <c r="AV170" s="115"/>
      <c r="AW170" s="115"/>
      <c r="AX170" s="115"/>
      <c r="AY170" s="115"/>
      <c r="AZ170" s="115">
        <v>5</v>
      </c>
      <c r="BA170" s="115"/>
      <c r="BB170" s="115"/>
      <c r="BC170" s="115"/>
      <c r="BD170" s="115"/>
      <c r="BE170" s="115">
        <v>5</v>
      </c>
      <c r="BF170" s="115"/>
      <c r="BG170" s="115"/>
      <c r="BH170" s="115"/>
      <c r="BI170" s="115"/>
    </row>
    <row r="171" spans="1:61" s="99" customFormat="1" ht="15" customHeight="1" x14ac:dyDescent="0.2">
      <c r="A171" s="89">
        <v>6</v>
      </c>
      <c r="B171" s="90"/>
      <c r="C171" s="90"/>
      <c r="D171" s="114" t="s">
        <v>208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203</v>
      </c>
      <c r="R171" s="27"/>
      <c r="S171" s="27"/>
      <c r="T171" s="27"/>
      <c r="U171" s="27"/>
      <c r="V171" s="27" t="s">
        <v>204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0</v>
      </c>
      <c r="AG171" s="115"/>
      <c r="AH171" s="115"/>
      <c r="AI171" s="115"/>
      <c r="AJ171" s="115"/>
      <c r="AK171" s="115">
        <v>4.5</v>
      </c>
      <c r="AL171" s="115"/>
      <c r="AM171" s="115"/>
      <c r="AN171" s="115"/>
      <c r="AO171" s="115"/>
      <c r="AP171" s="115">
        <v>4.5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v>4.5</v>
      </c>
      <c r="BA171" s="115"/>
      <c r="BB171" s="115"/>
      <c r="BC171" s="115"/>
      <c r="BD171" s="115"/>
      <c r="BE171" s="115">
        <v>4.5</v>
      </c>
      <c r="BF171" s="115"/>
      <c r="BG171" s="115"/>
      <c r="BH171" s="115"/>
      <c r="BI171" s="115"/>
    </row>
    <row r="172" spans="1:61" s="99" customFormat="1" ht="15" customHeight="1" x14ac:dyDescent="0.2">
      <c r="A172" s="89">
        <v>7</v>
      </c>
      <c r="B172" s="90"/>
      <c r="C172" s="90"/>
      <c r="D172" s="114" t="s">
        <v>208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205</v>
      </c>
      <c r="R172" s="27"/>
      <c r="S172" s="27"/>
      <c r="T172" s="27"/>
      <c r="U172" s="27"/>
      <c r="V172" s="27" t="s">
        <v>204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0</v>
      </c>
      <c r="AG172" s="115"/>
      <c r="AH172" s="115"/>
      <c r="AI172" s="115"/>
      <c r="AJ172" s="115"/>
      <c r="AK172" s="115">
        <v>7.5</v>
      </c>
      <c r="AL172" s="115"/>
      <c r="AM172" s="115"/>
      <c r="AN172" s="115"/>
      <c r="AO172" s="115"/>
      <c r="AP172" s="115">
        <v>7.5</v>
      </c>
      <c r="AQ172" s="115"/>
      <c r="AR172" s="115"/>
      <c r="AS172" s="115"/>
      <c r="AT172" s="115"/>
      <c r="AU172" s="115">
        <v>0</v>
      </c>
      <c r="AV172" s="115"/>
      <c r="AW172" s="115"/>
      <c r="AX172" s="115"/>
      <c r="AY172" s="115"/>
      <c r="AZ172" s="115">
        <v>7.5</v>
      </c>
      <c r="BA172" s="115"/>
      <c r="BB172" s="115"/>
      <c r="BC172" s="115"/>
      <c r="BD172" s="115"/>
      <c r="BE172" s="115">
        <v>7.5</v>
      </c>
      <c r="BF172" s="115"/>
      <c r="BG172" s="115"/>
      <c r="BH172" s="115"/>
      <c r="BI172" s="115"/>
    </row>
    <row r="173" spans="1:61" s="99" customFormat="1" ht="15" customHeight="1" x14ac:dyDescent="0.2">
      <c r="A173" s="89">
        <v>8</v>
      </c>
      <c r="B173" s="90"/>
      <c r="C173" s="90"/>
      <c r="D173" s="114" t="s">
        <v>209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192</v>
      </c>
      <c r="R173" s="27"/>
      <c r="S173" s="27"/>
      <c r="T173" s="27"/>
      <c r="U173" s="27"/>
      <c r="V173" s="27" t="s">
        <v>204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115">
        <v>0</v>
      </c>
      <c r="AG173" s="115"/>
      <c r="AH173" s="115"/>
      <c r="AI173" s="115"/>
      <c r="AJ173" s="115"/>
      <c r="AK173" s="115">
        <v>210.5</v>
      </c>
      <c r="AL173" s="115"/>
      <c r="AM173" s="115"/>
      <c r="AN173" s="115"/>
      <c r="AO173" s="115"/>
      <c r="AP173" s="115">
        <v>210.5</v>
      </c>
      <c r="AQ173" s="115"/>
      <c r="AR173" s="115"/>
      <c r="AS173" s="115"/>
      <c r="AT173" s="115"/>
      <c r="AU173" s="115">
        <v>0</v>
      </c>
      <c r="AV173" s="115"/>
      <c r="AW173" s="115"/>
      <c r="AX173" s="115"/>
      <c r="AY173" s="115"/>
      <c r="AZ173" s="115">
        <v>210.5</v>
      </c>
      <c r="BA173" s="115"/>
      <c r="BB173" s="115"/>
      <c r="BC173" s="115"/>
      <c r="BD173" s="115"/>
      <c r="BE173" s="115">
        <v>210.5</v>
      </c>
      <c r="BF173" s="115"/>
      <c r="BG173" s="115"/>
      <c r="BH173" s="115"/>
      <c r="BI173" s="115"/>
    </row>
    <row r="174" spans="1:61" s="6" customFormat="1" ht="14.25" x14ac:dyDescent="0.2">
      <c r="A174" s="86">
        <v>0</v>
      </c>
      <c r="B174" s="87"/>
      <c r="C174" s="87"/>
      <c r="D174" s="113" t="s">
        <v>210</v>
      </c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2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2"/>
      <c r="AG174" s="112"/>
      <c r="AH174" s="112"/>
      <c r="AI174" s="112"/>
      <c r="AJ174" s="112"/>
      <c r="AK174" s="112"/>
      <c r="AL174" s="112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</row>
    <row r="175" spans="1:61" s="99" customFormat="1" ht="28.5" customHeight="1" x14ac:dyDescent="0.2">
      <c r="A175" s="89">
        <v>1</v>
      </c>
      <c r="B175" s="90"/>
      <c r="C175" s="90"/>
      <c r="D175" s="114" t="s">
        <v>211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192</v>
      </c>
      <c r="R175" s="27"/>
      <c r="S175" s="27"/>
      <c r="T175" s="27"/>
      <c r="U175" s="27"/>
      <c r="V175" s="27" t="s">
        <v>204</v>
      </c>
      <c r="W175" s="27"/>
      <c r="X175" s="27"/>
      <c r="Y175" s="27"/>
      <c r="Z175" s="27"/>
      <c r="AA175" s="27"/>
      <c r="AB175" s="27"/>
      <c r="AC175" s="27"/>
      <c r="AD175" s="27"/>
      <c r="AE175" s="27"/>
      <c r="AF175" s="115">
        <v>0</v>
      </c>
      <c r="AG175" s="115"/>
      <c r="AH175" s="115"/>
      <c r="AI175" s="115"/>
      <c r="AJ175" s="115"/>
      <c r="AK175" s="115">
        <v>11694</v>
      </c>
      <c r="AL175" s="115"/>
      <c r="AM175" s="115"/>
      <c r="AN175" s="115"/>
      <c r="AO175" s="115"/>
      <c r="AP175" s="115">
        <v>11694</v>
      </c>
      <c r="AQ175" s="115"/>
      <c r="AR175" s="115"/>
      <c r="AS175" s="115"/>
      <c r="AT175" s="115"/>
      <c r="AU175" s="115">
        <v>0</v>
      </c>
      <c r="AV175" s="115"/>
      <c r="AW175" s="115"/>
      <c r="AX175" s="115"/>
      <c r="AY175" s="115"/>
      <c r="AZ175" s="115">
        <v>11694</v>
      </c>
      <c r="BA175" s="115"/>
      <c r="BB175" s="115"/>
      <c r="BC175" s="115"/>
      <c r="BD175" s="115"/>
      <c r="BE175" s="115">
        <v>11694</v>
      </c>
      <c r="BF175" s="115"/>
      <c r="BG175" s="115"/>
      <c r="BH175" s="115"/>
      <c r="BI175" s="115"/>
    </row>
    <row r="176" spans="1:61" s="99" customFormat="1" ht="30" customHeight="1" x14ac:dyDescent="0.2">
      <c r="A176" s="89">
        <v>2</v>
      </c>
      <c r="B176" s="90"/>
      <c r="C176" s="90"/>
      <c r="D176" s="114" t="s">
        <v>212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213</v>
      </c>
      <c r="R176" s="27"/>
      <c r="S176" s="27"/>
      <c r="T176" s="27"/>
      <c r="U176" s="27"/>
      <c r="V176" s="27" t="s">
        <v>204</v>
      </c>
      <c r="W176" s="27"/>
      <c r="X176" s="27"/>
      <c r="Y176" s="27"/>
      <c r="Z176" s="27"/>
      <c r="AA176" s="27"/>
      <c r="AB176" s="27"/>
      <c r="AC176" s="27"/>
      <c r="AD176" s="27"/>
      <c r="AE176" s="27"/>
      <c r="AF176" s="115">
        <v>413.84</v>
      </c>
      <c r="AG176" s="115"/>
      <c r="AH176" s="115"/>
      <c r="AI176" s="115"/>
      <c r="AJ176" s="115"/>
      <c r="AK176" s="115">
        <v>0.99</v>
      </c>
      <c r="AL176" s="115"/>
      <c r="AM176" s="115"/>
      <c r="AN176" s="115"/>
      <c r="AO176" s="115"/>
      <c r="AP176" s="115">
        <v>414.83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0.99</v>
      </c>
      <c r="BA176" s="115"/>
      <c r="BB176" s="115"/>
      <c r="BC176" s="115"/>
      <c r="BD176" s="115"/>
      <c r="BE176" s="115">
        <v>0.99</v>
      </c>
      <c r="BF176" s="115"/>
      <c r="BG176" s="115"/>
      <c r="BH176" s="115"/>
      <c r="BI176" s="115"/>
    </row>
    <row r="177" spans="1:79" s="99" customFormat="1" ht="30" customHeight="1" x14ac:dyDescent="0.2">
      <c r="A177" s="89">
        <v>3</v>
      </c>
      <c r="B177" s="90"/>
      <c r="C177" s="90"/>
      <c r="D177" s="114" t="s">
        <v>214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213</v>
      </c>
      <c r="R177" s="27"/>
      <c r="S177" s="27"/>
      <c r="T177" s="27"/>
      <c r="U177" s="27"/>
      <c r="V177" s="27" t="s">
        <v>204</v>
      </c>
      <c r="W177" s="27"/>
      <c r="X177" s="27"/>
      <c r="Y177" s="27"/>
      <c r="Z177" s="27"/>
      <c r="AA177" s="27"/>
      <c r="AB177" s="27"/>
      <c r="AC177" s="27"/>
      <c r="AD177" s="27"/>
      <c r="AE177" s="27"/>
      <c r="AF177" s="115">
        <v>0</v>
      </c>
      <c r="AG177" s="115"/>
      <c r="AH177" s="115"/>
      <c r="AI177" s="115"/>
      <c r="AJ177" s="115"/>
      <c r="AK177" s="115">
        <v>145</v>
      </c>
      <c r="AL177" s="115"/>
      <c r="AM177" s="115"/>
      <c r="AN177" s="115"/>
      <c r="AO177" s="115"/>
      <c r="AP177" s="115">
        <v>145</v>
      </c>
      <c r="AQ177" s="115"/>
      <c r="AR177" s="115"/>
      <c r="AS177" s="115"/>
      <c r="AT177" s="115"/>
      <c r="AU177" s="115">
        <v>0</v>
      </c>
      <c r="AV177" s="115"/>
      <c r="AW177" s="115"/>
      <c r="AX177" s="115"/>
      <c r="AY177" s="115"/>
      <c r="AZ177" s="115">
        <v>145</v>
      </c>
      <c r="BA177" s="115"/>
      <c r="BB177" s="115"/>
      <c r="BC177" s="115"/>
      <c r="BD177" s="115"/>
      <c r="BE177" s="115">
        <v>145</v>
      </c>
      <c r="BF177" s="115"/>
      <c r="BG177" s="115"/>
      <c r="BH177" s="115"/>
      <c r="BI177" s="115"/>
    </row>
    <row r="178" spans="1:79" s="6" customFormat="1" ht="14.25" x14ac:dyDescent="0.2">
      <c r="A178" s="86">
        <v>0</v>
      </c>
      <c r="B178" s="87"/>
      <c r="C178" s="87"/>
      <c r="D178" s="113" t="s">
        <v>215</v>
      </c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2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2"/>
      <c r="AG178" s="112"/>
      <c r="AH178" s="112"/>
      <c r="AI178" s="112"/>
      <c r="AJ178" s="112"/>
      <c r="AK178" s="112"/>
      <c r="AL178" s="112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  <c r="BI178" s="112"/>
    </row>
    <row r="179" spans="1:79" s="99" customFormat="1" ht="57" customHeight="1" x14ac:dyDescent="0.2">
      <c r="A179" s="89">
        <v>1</v>
      </c>
      <c r="B179" s="90"/>
      <c r="C179" s="90"/>
      <c r="D179" s="114" t="s">
        <v>216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217</v>
      </c>
      <c r="R179" s="27"/>
      <c r="S179" s="27"/>
      <c r="T179" s="27"/>
      <c r="U179" s="27"/>
      <c r="V179" s="27" t="s">
        <v>204</v>
      </c>
      <c r="W179" s="27"/>
      <c r="X179" s="27"/>
      <c r="Y179" s="27"/>
      <c r="Z179" s="27"/>
      <c r="AA179" s="27"/>
      <c r="AB179" s="27"/>
      <c r="AC179" s="27"/>
      <c r="AD179" s="27"/>
      <c r="AE179" s="27"/>
      <c r="AF179" s="115">
        <v>0</v>
      </c>
      <c r="AG179" s="115"/>
      <c r="AH179" s="115"/>
      <c r="AI179" s="115"/>
      <c r="AJ179" s="115"/>
      <c r="AK179" s="115">
        <v>100</v>
      </c>
      <c r="AL179" s="115"/>
      <c r="AM179" s="115"/>
      <c r="AN179" s="115"/>
      <c r="AO179" s="115"/>
      <c r="AP179" s="115">
        <v>100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v>100</v>
      </c>
      <c r="BA179" s="115"/>
      <c r="BB179" s="115"/>
      <c r="BC179" s="115"/>
      <c r="BD179" s="115"/>
      <c r="BE179" s="115">
        <v>100</v>
      </c>
      <c r="BF179" s="115"/>
      <c r="BG179" s="115"/>
      <c r="BH179" s="115"/>
      <c r="BI179" s="115"/>
    </row>
    <row r="180" spans="1:79" s="99" customFormat="1" ht="60" customHeight="1" x14ac:dyDescent="0.2">
      <c r="A180" s="89">
        <v>2</v>
      </c>
      <c r="B180" s="90"/>
      <c r="C180" s="90"/>
      <c r="D180" s="114" t="s">
        <v>218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217</v>
      </c>
      <c r="R180" s="27"/>
      <c r="S180" s="27"/>
      <c r="T180" s="27"/>
      <c r="U180" s="27"/>
      <c r="V180" s="27" t="s">
        <v>204</v>
      </c>
      <c r="W180" s="27"/>
      <c r="X180" s="27"/>
      <c r="Y180" s="27"/>
      <c r="Z180" s="27"/>
      <c r="AA180" s="27"/>
      <c r="AB180" s="27"/>
      <c r="AC180" s="27"/>
      <c r="AD180" s="27"/>
      <c r="AE180" s="27"/>
      <c r="AF180" s="115">
        <v>0</v>
      </c>
      <c r="AG180" s="115"/>
      <c r="AH180" s="115"/>
      <c r="AI180" s="115"/>
      <c r="AJ180" s="115"/>
      <c r="AK180" s="115">
        <v>100</v>
      </c>
      <c r="AL180" s="115"/>
      <c r="AM180" s="115"/>
      <c r="AN180" s="115"/>
      <c r="AO180" s="115"/>
      <c r="AP180" s="115">
        <v>100</v>
      </c>
      <c r="AQ180" s="115"/>
      <c r="AR180" s="115"/>
      <c r="AS180" s="115"/>
      <c r="AT180" s="115"/>
      <c r="AU180" s="115">
        <v>0</v>
      </c>
      <c r="AV180" s="115"/>
      <c r="AW180" s="115"/>
      <c r="AX180" s="115"/>
      <c r="AY180" s="115"/>
      <c r="AZ180" s="115">
        <v>100</v>
      </c>
      <c r="BA180" s="115"/>
      <c r="BB180" s="115"/>
      <c r="BC180" s="115"/>
      <c r="BD180" s="115"/>
      <c r="BE180" s="115">
        <v>100</v>
      </c>
      <c r="BF180" s="115"/>
      <c r="BG180" s="115"/>
      <c r="BH180" s="115"/>
      <c r="BI180" s="115"/>
    </row>
    <row r="182" spans="1:79" ht="14.25" customHeight="1" x14ac:dyDescent="0.2">
      <c r="A182" s="29" t="s">
        <v>124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 x14ac:dyDescent="0.2">
      <c r="A183" s="44" t="s">
        <v>248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</row>
    <row r="184" spans="1:79" ht="12.95" customHeight="1" x14ac:dyDescent="0.2">
      <c r="A184" s="54" t="s">
        <v>19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6"/>
      <c r="U184" s="27" t="s">
        <v>249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7" t="s">
        <v>252</v>
      </c>
      <c r="AF184" s="27"/>
      <c r="AG184" s="27"/>
      <c r="AH184" s="27"/>
      <c r="AI184" s="27"/>
      <c r="AJ184" s="27"/>
      <c r="AK184" s="27"/>
      <c r="AL184" s="27"/>
      <c r="AM184" s="27"/>
      <c r="AN184" s="27"/>
      <c r="AO184" s="27" t="s">
        <v>259</v>
      </c>
      <c r="AP184" s="27"/>
      <c r="AQ184" s="27"/>
      <c r="AR184" s="27"/>
      <c r="AS184" s="27"/>
      <c r="AT184" s="27"/>
      <c r="AU184" s="27"/>
      <c r="AV184" s="27"/>
      <c r="AW184" s="27"/>
      <c r="AX184" s="27"/>
      <c r="AY184" s="27" t="s">
        <v>270</v>
      </c>
      <c r="AZ184" s="27"/>
      <c r="BA184" s="27"/>
      <c r="BB184" s="27"/>
      <c r="BC184" s="27"/>
      <c r="BD184" s="27"/>
      <c r="BE184" s="27"/>
      <c r="BF184" s="27"/>
      <c r="BG184" s="27"/>
      <c r="BH184" s="27"/>
      <c r="BI184" s="27" t="s">
        <v>275</v>
      </c>
      <c r="BJ184" s="27"/>
      <c r="BK184" s="27"/>
      <c r="BL184" s="27"/>
      <c r="BM184" s="27"/>
      <c r="BN184" s="27"/>
      <c r="BO184" s="27"/>
      <c r="BP184" s="27"/>
      <c r="BQ184" s="27"/>
      <c r="BR184" s="27"/>
    </row>
    <row r="185" spans="1:79" ht="30" customHeight="1" x14ac:dyDescent="0.2">
      <c r="A185" s="57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9"/>
      <c r="U185" s="27" t="s">
        <v>4</v>
      </c>
      <c r="V185" s="27"/>
      <c r="W185" s="27"/>
      <c r="X185" s="27"/>
      <c r="Y185" s="27"/>
      <c r="Z185" s="27" t="s">
        <v>3</v>
      </c>
      <c r="AA185" s="27"/>
      <c r="AB185" s="27"/>
      <c r="AC185" s="27"/>
      <c r="AD185" s="27"/>
      <c r="AE185" s="27" t="s">
        <v>4</v>
      </c>
      <c r="AF185" s="27"/>
      <c r="AG185" s="27"/>
      <c r="AH185" s="27"/>
      <c r="AI185" s="27"/>
      <c r="AJ185" s="27" t="s">
        <v>3</v>
      </c>
      <c r="AK185" s="27"/>
      <c r="AL185" s="27"/>
      <c r="AM185" s="27"/>
      <c r="AN185" s="27"/>
      <c r="AO185" s="27" t="s">
        <v>4</v>
      </c>
      <c r="AP185" s="27"/>
      <c r="AQ185" s="27"/>
      <c r="AR185" s="27"/>
      <c r="AS185" s="27"/>
      <c r="AT185" s="27" t="s">
        <v>3</v>
      </c>
      <c r="AU185" s="27"/>
      <c r="AV185" s="27"/>
      <c r="AW185" s="27"/>
      <c r="AX185" s="27"/>
      <c r="AY185" s="27" t="s">
        <v>4</v>
      </c>
      <c r="AZ185" s="27"/>
      <c r="BA185" s="27"/>
      <c r="BB185" s="27"/>
      <c r="BC185" s="27"/>
      <c r="BD185" s="27" t="s">
        <v>3</v>
      </c>
      <c r="BE185" s="27"/>
      <c r="BF185" s="27"/>
      <c r="BG185" s="27"/>
      <c r="BH185" s="27"/>
      <c r="BI185" s="27" t="s">
        <v>4</v>
      </c>
      <c r="BJ185" s="27"/>
      <c r="BK185" s="27"/>
      <c r="BL185" s="27"/>
      <c r="BM185" s="27"/>
      <c r="BN185" s="27" t="s">
        <v>3</v>
      </c>
      <c r="BO185" s="27"/>
      <c r="BP185" s="27"/>
      <c r="BQ185" s="27"/>
      <c r="BR185" s="27"/>
    </row>
    <row r="186" spans="1:79" ht="15" customHeight="1" x14ac:dyDescent="0.2">
      <c r="A186" s="36">
        <v>1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8"/>
      <c r="U186" s="27">
        <v>2</v>
      </c>
      <c r="V186" s="27"/>
      <c r="W186" s="27"/>
      <c r="X186" s="27"/>
      <c r="Y186" s="27"/>
      <c r="Z186" s="27">
        <v>3</v>
      </c>
      <c r="AA186" s="27"/>
      <c r="AB186" s="27"/>
      <c r="AC186" s="27"/>
      <c r="AD186" s="27"/>
      <c r="AE186" s="27">
        <v>4</v>
      </c>
      <c r="AF186" s="27"/>
      <c r="AG186" s="27"/>
      <c r="AH186" s="27"/>
      <c r="AI186" s="27"/>
      <c r="AJ186" s="27">
        <v>5</v>
      </c>
      <c r="AK186" s="27"/>
      <c r="AL186" s="27"/>
      <c r="AM186" s="27"/>
      <c r="AN186" s="27"/>
      <c r="AO186" s="27">
        <v>6</v>
      </c>
      <c r="AP186" s="27"/>
      <c r="AQ186" s="27"/>
      <c r="AR186" s="27"/>
      <c r="AS186" s="27"/>
      <c r="AT186" s="27">
        <v>7</v>
      </c>
      <c r="AU186" s="27"/>
      <c r="AV186" s="27"/>
      <c r="AW186" s="27"/>
      <c r="AX186" s="27"/>
      <c r="AY186" s="27">
        <v>8</v>
      </c>
      <c r="AZ186" s="27"/>
      <c r="BA186" s="27"/>
      <c r="BB186" s="27"/>
      <c r="BC186" s="27"/>
      <c r="BD186" s="27">
        <v>9</v>
      </c>
      <c r="BE186" s="27"/>
      <c r="BF186" s="27"/>
      <c r="BG186" s="27"/>
      <c r="BH186" s="27"/>
      <c r="BI186" s="27">
        <v>10</v>
      </c>
      <c r="BJ186" s="27"/>
      <c r="BK186" s="27"/>
      <c r="BL186" s="27"/>
      <c r="BM186" s="27"/>
      <c r="BN186" s="27">
        <v>11</v>
      </c>
      <c r="BO186" s="27"/>
      <c r="BP186" s="27"/>
      <c r="BQ186" s="27"/>
      <c r="BR186" s="27"/>
    </row>
    <row r="187" spans="1:79" s="1" customFormat="1" ht="15.75" hidden="1" customHeight="1" x14ac:dyDescent="0.2">
      <c r="A187" s="39" t="s">
        <v>57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1"/>
      <c r="U187" s="26" t="s">
        <v>65</v>
      </c>
      <c r="V187" s="26"/>
      <c r="W187" s="26"/>
      <c r="X187" s="26"/>
      <c r="Y187" s="26"/>
      <c r="Z187" s="30" t="s">
        <v>66</v>
      </c>
      <c r="AA187" s="30"/>
      <c r="AB187" s="30"/>
      <c r="AC187" s="30"/>
      <c r="AD187" s="30"/>
      <c r="AE187" s="26" t="s">
        <v>67</v>
      </c>
      <c r="AF187" s="26"/>
      <c r="AG187" s="26"/>
      <c r="AH187" s="26"/>
      <c r="AI187" s="26"/>
      <c r="AJ187" s="30" t="s">
        <v>68</v>
      </c>
      <c r="AK187" s="30"/>
      <c r="AL187" s="30"/>
      <c r="AM187" s="30"/>
      <c r="AN187" s="30"/>
      <c r="AO187" s="26" t="s">
        <v>58</v>
      </c>
      <c r="AP187" s="26"/>
      <c r="AQ187" s="26"/>
      <c r="AR187" s="26"/>
      <c r="AS187" s="26"/>
      <c r="AT187" s="30" t="s">
        <v>59</v>
      </c>
      <c r="AU187" s="30"/>
      <c r="AV187" s="30"/>
      <c r="AW187" s="30"/>
      <c r="AX187" s="30"/>
      <c r="AY187" s="26" t="s">
        <v>60</v>
      </c>
      <c r="AZ187" s="26"/>
      <c r="BA187" s="26"/>
      <c r="BB187" s="26"/>
      <c r="BC187" s="26"/>
      <c r="BD187" s="30" t="s">
        <v>61</v>
      </c>
      <c r="BE187" s="30"/>
      <c r="BF187" s="30"/>
      <c r="BG187" s="30"/>
      <c r="BH187" s="30"/>
      <c r="BI187" s="26" t="s">
        <v>62</v>
      </c>
      <c r="BJ187" s="26"/>
      <c r="BK187" s="26"/>
      <c r="BL187" s="26"/>
      <c r="BM187" s="26"/>
      <c r="BN187" s="30" t="s">
        <v>63</v>
      </c>
      <c r="BO187" s="30"/>
      <c r="BP187" s="30"/>
      <c r="BQ187" s="30"/>
      <c r="BR187" s="30"/>
      <c r="CA187" t="s">
        <v>41</v>
      </c>
    </row>
    <row r="188" spans="1:79" s="6" customFormat="1" ht="12.75" customHeight="1" x14ac:dyDescent="0.2">
      <c r="A188" s="100" t="s">
        <v>219</v>
      </c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2"/>
      <c r="U188" s="116">
        <v>1967681</v>
      </c>
      <c r="V188" s="116"/>
      <c r="W188" s="116"/>
      <c r="X188" s="116"/>
      <c r="Y188" s="116"/>
      <c r="Z188" s="116">
        <v>0</v>
      </c>
      <c r="AA188" s="116"/>
      <c r="AB188" s="116"/>
      <c r="AC188" s="116"/>
      <c r="AD188" s="116"/>
      <c r="AE188" s="116">
        <v>2064010</v>
      </c>
      <c r="AF188" s="116"/>
      <c r="AG188" s="116"/>
      <c r="AH188" s="116"/>
      <c r="AI188" s="116"/>
      <c r="AJ188" s="116">
        <v>0</v>
      </c>
      <c r="AK188" s="116"/>
      <c r="AL188" s="116"/>
      <c r="AM188" s="116"/>
      <c r="AN188" s="116"/>
      <c r="AO188" s="116">
        <v>2462201</v>
      </c>
      <c r="AP188" s="116"/>
      <c r="AQ188" s="116"/>
      <c r="AR188" s="116"/>
      <c r="AS188" s="116"/>
      <c r="AT188" s="116">
        <v>0</v>
      </c>
      <c r="AU188" s="116"/>
      <c r="AV188" s="116"/>
      <c r="AW188" s="116"/>
      <c r="AX188" s="116"/>
      <c r="AY188" s="116">
        <v>2656705</v>
      </c>
      <c r="AZ188" s="116"/>
      <c r="BA188" s="116"/>
      <c r="BB188" s="116"/>
      <c r="BC188" s="116"/>
      <c r="BD188" s="116">
        <v>0</v>
      </c>
      <c r="BE188" s="116"/>
      <c r="BF188" s="116"/>
      <c r="BG188" s="116"/>
      <c r="BH188" s="116"/>
      <c r="BI188" s="116">
        <v>2842674</v>
      </c>
      <c r="BJ188" s="116"/>
      <c r="BK188" s="116"/>
      <c r="BL188" s="116"/>
      <c r="BM188" s="116"/>
      <c r="BN188" s="116">
        <v>0</v>
      </c>
      <c r="BO188" s="116"/>
      <c r="BP188" s="116"/>
      <c r="BQ188" s="116"/>
      <c r="BR188" s="116"/>
      <c r="CA188" s="6" t="s">
        <v>42</v>
      </c>
    </row>
    <row r="189" spans="1:79" s="99" customFormat="1" ht="12.75" customHeight="1" x14ac:dyDescent="0.2">
      <c r="A189" s="92" t="s">
        <v>220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4"/>
      <c r="U189" s="117">
        <v>1457712</v>
      </c>
      <c r="V189" s="117"/>
      <c r="W189" s="117"/>
      <c r="X189" s="117"/>
      <c r="Y189" s="117"/>
      <c r="Z189" s="117">
        <v>0</v>
      </c>
      <c r="AA189" s="117"/>
      <c r="AB189" s="117"/>
      <c r="AC189" s="117"/>
      <c r="AD189" s="117"/>
      <c r="AE189" s="117">
        <v>1557800</v>
      </c>
      <c r="AF189" s="117"/>
      <c r="AG189" s="117"/>
      <c r="AH189" s="117"/>
      <c r="AI189" s="117"/>
      <c r="AJ189" s="117">
        <v>0</v>
      </c>
      <c r="AK189" s="117"/>
      <c r="AL189" s="117"/>
      <c r="AM189" s="117"/>
      <c r="AN189" s="117"/>
      <c r="AO189" s="117">
        <v>1720331</v>
      </c>
      <c r="AP189" s="117"/>
      <c r="AQ189" s="117"/>
      <c r="AR189" s="117"/>
      <c r="AS189" s="117"/>
      <c r="AT189" s="117">
        <v>0</v>
      </c>
      <c r="AU189" s="117"/>
      <c r="AV189" s="117"/>
      <c r="AW189" s="117"/>
      <c r="AX189" s="117"/>
      <c r="AY189" s="117">
        <v>1840754</v>
      </c>
      <c r="AZ189" s="117"/>
      <c r="BA189" s="117"/>
      <c r="BB189" s="117"/>
      <c r="BC189" s="117"/>
      <c r="BD189" s="117">
        <v>0</v>
      </c>
      <c r="BE189" s="117"/>
      <c r="BF189" s="117"/>
      <c r="BG189" s="117"/>
      <c r="BH189" s="117"/>
      <c r="BI189" s="117">
        <v>1969606</v>
      </c>
      <c r="BJ189" s="117"/>
      <c r="BK189" s="117"/>
      <c r="BL189" s="117"/>
      <c r="BM189" s="117"/>
      <c r="BN189" s="117">
        <v>0</v>
      </c>
      <c r="BO189" s="117"/>
      <c r="BP189" s="117"/>
      <c r="BQ189" s="117"/>
      <c r="BR189" s="117"/>
    </row>
    <row r="190" spans="1:79" s="99" customFormat="1" ht="12.75" customHeight="1" x14ac:dyDescent="0.2">
      <c r="A190" s="92" t="s">
        <v>221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4"/>
      <c r="U190" s="117">
        <v>509969</v>
      </c>
      <c r="V190" s="117"/>
      <c r="W190" s="117"/>
      <c r="X190" s="117"/>
      <c r="Y190" s="117"/>
      <c r="Z190" s="117">
        <v>0</v>
      </c>
      <c r="AA190" s="117"/>
      <c r="AB190" s="117"/>
      <c r="AC190" s="117"/>
      <c r="AD190" s="117"/>
      <c r="AE190" s="117">
        <v>506210</v>
      </c>
      <c r="AF190" s="117"/>
      <c r="AG190" s="117"/>
      <c r="AH190" s="117"/>
      <c r="AI190" s="117"/>
      <c r="AJ190" s="117">
        <v>0</v>
      </c>
      <c r="AK190" s="117"/>
      <c r="AL190" s="117"/>
      <c r="AM190" s="117"/>
      <c r="AN190" s="117"/>
      <c r="AO190" s="117">
        <v>741870</v>
      </c>
      <c r="AP190" s="117"/>
      <c r="AQ190" s="117"/>
      <c r="AR190" s="117"/>
      <c r="AS190" s="117"/>
      <c r="AT190" s="117">
        <v>0</v>
      </c>
      <c r="AU190" s="117"/>
      <c r="AV190" s="117"/>
      <c r="AW190" s="117"/>
      <c r="AX190" s="117"/>
      <c r="AY190" s="117">
        <v>815951</v>
      </c>
      <c r="AZ190" s="117"/>
      <c r="BA190" s="117"/>
      <c r="BB190" s="117"/>
      <c r="BC190" s="117"/>
      <c r="BD190" s="117">
        <v>0</v>
      </c>
      <c r="BE190" s="117"/>
      <c r="BF190" s="117"/>
      <c r="BG190" s="117"/>
      <c r="BH190" s="117"/>
      <c r="BI190" s="117">
        <v>873068</v>
      </c>
      <c r="BJ190" s="117"/>
      <c r="BK190" s="117"/>
      <c r="BL190" s="117"/>
      <c r="BM190" s="117"/>
      <c r="BN190" s="117">
        <v>0</v>
      </c>
      <c r="BO190" s="117"/>
      <c r="BP190" s="117"/>
      <c r="BQ190" s="117"/>
      <c r="BR190" s="117"/>
    </row>
    <row r="191" spans="1:79" s="99" customFormat="1" ht="12.75" customHeight="1" x14ac:dyDescent="0.2">
      <c r="A191" s="92" t="s">
        <v>222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4"/>
      <c r="U191" s="117">
        <v>164970</v>
      </c>
      <c r="V191" s="117"/>
      <c r="W191" s="117"/>
      <c r="X191" s="117"/>
      <c r="Y191" s="117"/>
      <c r="Z191" s="117">
        <v>0</v>
      </c>
      <c r="AA191" s="117"/>
      <c r="AB191" s="117"/>
      <c r="AC191" s="117"/>
      <c r="AD191" s="117"/>
      <c r="AE191" s="117">
        <v>0</v>
      </c>
      <c r="AF191" s="117"/>
      <c r="AG191" s="117"/>
      <c r="AH191" s="117"/>
      <c r="AI191" s="117"/>
      <c r="AJ191" s="117">
        <v>0</v>
      </c>
      <c r="AK191" s="117"/>
      <c r="AL191" s="117"/>
      <c r="AM191" s="117"/>
      <c r="AN191" s="117"/>
      <c r="AO191" s="117"/>
      <c r="AP191" s="117"/>
      <c r="AQ191" s="117"/>
      <c r="AR191" s="117"/>
      <c r="AS191" s="117"/>
      <c r="AT191" s="117">
        <v>0</v>
      </c>
      <c r="AU191" s="117"/>
      <c r="AV191" s="117"/>
      <c r="AW191" s="117"/>
      <c r="AX191" s="117"/>
      <c r="AY191" s="117">
        <v>0</v>
      </c>
      <c r="AZ191" s="117"/>
      <c r="BA191" s="117"/>
      <c r="BB191" s="117"/>
      <c r="BC191" s="117"/>
      <c r="BD191" s="117">
        <v>0</v>
      </c>
      <c r="BE191" s="117"/>
      <c r="BF191" s="117"/>
      <c r="BG191" s="117"/>
      <c r="BH191" s="117"/>
      <c r="BI191" s="117">
        <v>0</v>
      </c>
      <c r="BJ191" s="117"/>
      <c r="BK191" s="117"/>
      <c r="BL191" s="117"/>
      <c r="BM191" s="117"/>
      <c r="BN191" s="117">
        <v>0</v>
      </c>
      <c r="BO191" s="117"/>
      <c r="BP191" s="117"/>
      <c r="BQ191" s="117"/>
      <c r="BR191" s="117"/>
    </row>
    <row r="192" spans="1:79" s="6" customFormat="1" ht="12.75" customHeight="1" x14ac:dyDescent="0.2">
      <c r="A192" s="100" t="s">
        <v>223</v>
      </c>
      <c r="B192" s="101"/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2"/>
      <c r="U192" s="116">
        <v>207718</v>
      </c>
      <c r="V192" s="116"/>
      <c r="W192" s="116"/>
      <c r="X192" s="116"/>
      <c r="Y192" s="116"/>
      <c r="Z192" s="116">
        <v>0</v>
      </c>
      <c r="AA192" s="116"/>
      <c r="AB192" s="116"/>
      <c r="AC192" s="116"/>
      <c r="AD192" s="116"/>
      <c r="AE192" s="116">
        <v>179126</v>
      </c>
      <c r="AF192" s="116"/>
      <c r="AG192" s="116"/>
      <c r="AH192" s="116"/>
      <c r="AI192" s="116"/>
      <c r="AJ192" s="116">
        <v>0</v>
      </c>
      <c r="AK192" s="116"/>
      <c r="AL192" s="116"/>
      <c r="AM192" s="116"/>
      <c r="AN192" s="116"/>
      <c r="AO192" s="116">
        <v>147510</v>
      </c>
      <c r="AP192" s="116"/>
      <c r="AQ192" s="116"/>
      <c r="AR192" s="116"/>
      <c r="AS192" s="116"/>
      <c r="AT192" s="116">
        <v>0</v>
      </c>
      <c r="AU192" s="116"/>
      <c r="AV192" s="116"/>
      <c r="AW192" s="116"/>
      <c r="AX192" s="116"/>
      <c r="AY192" s="116">
        <v>157835</v>
      </c>
      <c r="AZ192" s="116"/>
      <c r="BA192" s="116"/>
      <c r="BB192" s="116"/>
      <c r="BC192" s="116"/>
      <c r="BD192" s="116">
        <v>0</v>
      </c>
      <c r="BE192" s="116"/>
      <c r="BF192" s="116"/>
      <c r="BG192" s="116"/>
      <c r="BH192" s="116"/>
      <c r="BI192" s="116">
        <v>168883</v>
      </c>
      <c r="BJ192" s="116"/>
      <c r="BK192" s="116"/>
      <c r="BL192" s="116"/>
      <c r="BM192" s="116"/>
      <c r="BN192" s="116">
        <v>0</v>
      </c>
      <c r="BO192" s="116"/>
      <c r="BP192" s="116"/>
      <c r="BQ192" s="116"/>
      <c r="BR192" s="116"/>
    </row>
    <row r="193" spans="1:79" s="99" customFormat="1" ht="12.75" customHeight="1" x14ac:dyDescent="0.2">
      <c r="A193" s="92" t="s">
        <v>224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4"/>
      <c r="U193" s="117">
        <v>111615</v>
      </c>
      <c r="V193" s="117"/>
      <c r="W193" s="117"/>
      <c r="X193" s="117"/>
      <c r="Y193" s="117"/>
      <c r="Z193" s="117">
        <v>0</v>
      </c>
      <c r="AA193" s="117"/>
      <c r="AB193" s="117"/>
      <c r="AC193" s="117"/>
      <c r="AD193" s="117"/>
      <c r="AE193" s="117">
        <v>111519</v>
      </c>
      <c r="AF193" s="117"/>
      <c r="AG193" s="117"/>
      <c r="AH193" s="117"/>
      <c r="AI193" s="117"/>
      <c r="AJ193" s="117">
        <v>0</v>
      </c>
      <c r="AK193" s="117"/>
      <c r="AL193" s="117"/>
      <c r="AM193" s="117"/>
      <c r="AN193" s="117"/>
      <c r="AO193" s="117">
        <v>147510</v>
      </c>
      <c r="AP193" s="117"/>
      <c r="AQ193" s="117"/>
      <c r="AR193" s="117"/>
      <c r="AS193" s="117"/>
      <c r="AT193" s="117">
        <v>0</v>
      </c>
      <c r="AU193" s="117"/>
      <c r="AV193" s="117"/>
      <c r="AW193" s="117"/>
      <c r="AX193" s="117"/>
      <c r="AY193" s="117">
        <v>157835</v>
      </c>
      <c r="AZ193" s="117"/>
      <c r="BA193" s="117"/>
      <c r="BB193" s="117"/>
      <c r="BC193" s="117"/>
      <c r="BD193" s="117">
        <v>0</v>
      </c>
      <c r="BE193" s="117"/>
      <c r="BF193" s="117"/>
      <c r="BG193" s="117"/>
      <c r="BH193" s="117"/>
      <c r="BI193" s="117">
        <v>168883</v>
      </c>
      <c r="BJ193" s="117"/>
      <c r="BK193" s="117"/>
      <c r="BL193" s="117"/>
      <c r="BM193" s="117"/>
      <c r="BN193" s="117">
        <v>0</v>
      </c>
      <c r="BO193" s="117"/>
      <c r="BP193" s="117"/>
      <c r="BQ193" s="117"/>
      <c r="BR193" s="117"/>
    </row>
    <row r="194" spans="1:79" s="99" customFormat="1" ht="12.75" customHeight="1" x14ac:dyDescent="0.2">
      <c r="A194" s="92" t="s">
        <v>225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4"/>
      <c r="U194" s="117">
        <v>96103</v>
      </c>
      <c r="V194" s="117"/>
      <c r="W194" s="117"/>
      <c r="X194" s="117"/>
      <c r="Y194" s="117"/>
      <c r="Z194" s="117">
        <v>0</v>
      </c>
      <c r="AA194" s="117"/>
      <c r="AB194" s="117"/>
      <c r="AC194" s="117"/>
      <c r="AD194" s="117"/>
      <c r="AE194" s="117">
        <v>67607</v>
      </c>
      <c r="AF194" s="117"/>
      <c r="AG194" s="117"/>
      <c r="AH194" s="117"/>
      <c r="AI194" s="117"/>
      <c r="AJ194" s="117">
        <v>0</v>
      </c>
      <c r="AK194" s="117"/>
      <c r="AL194" s="117"/>
      <c r="AM194" s="117"/>
      <c r="AN194" s="117"/>
      <c r="AO194" s="117"/>
      <c r="AP194" s="117"/>
      <c r="AQ194" s="117"/>
      <c r="AR194" s="117"/>
      <c r="AS194" s="117"/>
      <c r="AT194" s="117">
        <v>0</v>
      </c>
      <c r="AU194" s="117"/>
      <c r="AV194" s="117"/>
      <c r="AW194" s="117"/>
      <c r="AX194" s="117"/>
      <c r="AY194" s="117">
        <v>0</v>
      </c>
      <c r="AZ194" s="117"/>
      <c r="BA194" s="117"/>
      <c r="BB194" s="117"/>
      <c r="BC194" s="117"/>
      <c r="BD194" s="117">
        <v>0</v>
      </c>
      <c r="BE194" s="117"/>
      <c r="BF194" s="117"/>
      <c r="BG194" s="117"/>
      <c r="BH194" s="117"/>
      <c r="BI194" s="117">
        <v>0</v>
      </c>
      <c r="BJ194" s="117"/>
      <c r="BK194" s="117"/>
      <c r="BL194" s="117"/>
      <c r="BM194" s="117"/>
      <c r="BN194" s="117">
        <v>0</v>
      </c>
      <c r="BO194" s="117"/>
      <c r="BP194" s="117"/>
      <c r="BQ194" s="117"/>
      <c r="BR194" s="117"/>
    </row>
    <row r="195" spans="1:79" s="6" customFormat="1" ht="25.5" customHeight="1" x14ac:dyDescent="0.2">
      <c r="A195" s="100" t="s">
        <v>226</v>
      </c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2"/>
      <c r="U195" s="116">
        <v>364968</v>
      </c>
      <c r="V195" s="116"/>
      <c r="W195" s="116"/>
      <c r="X195" s="116"/>
      <c r="Y195" s="116"/>
      <c r="Z195" s="116">
        <v>0</v>
      </c>
      <c r="AA195" s="116"/>
      <c r="AB195" s="116"/>
      <c r="AC195" s="116"/>
      <c r="AD195" s="116"/>
      <c r="AE195" s="116">
        <v>383382</v>
      </c>
      <c r="AF195" s="116"/>
      <c r="AG195" s="116"/>
      <c r="AH195" s="116"/>
      <c r="AI195" s="116"/>
      <c r="AJ195" s="116">
        <v>0</v>
      </c>
      <c r="AK195" s="116"/>
      <c r="AL195" s="116"/>
      <c r="AM195" s="116"/>
      <c r="AN195" s="116"/>
      <c r="AO195" s="116">
        <v>553260</v>
      </c>
      <c r="AP195" s="116"/>
      <c r="AQ195" s="116"/>
      <c r="AR195" s="116"/>
      <c r="AS195" s="116"/>
      <c r="AT195" s="116">
        <v>0</v>
      </c>
      <c r="AU195" s="116"/>
      <c r="AV195" s="116"/>
      <c r="AW195" s="116"/>
      <c r="AX195" s="116"/>
      <c r="AY195" s="116">
        <v>591980</v>
      </c>
      <c r="AZ195" s="116"/>
      <c r="BA195" s="116"/>
      <c r="BB195" s="116"/>
      <c r="BC195" s="116"/>
      <c r="BD195" s="116">
        <v>0</v>
      </c>
      <c r="BE195" s="116"/>
      <c r="BF195" s="116"/>
      <c r="BG195" s="116"/>
      <c r="BH195" s="116"/>
      <c r="BI195" s="116">
        <v>633419</v>
      </c>
      <c r="BJ195" s="116"/>
      <c r="BK195" s="116"/>
      <c r="BL195" s="116"/>
      <c r="BM195" s="116"/>
      <c r="BN195" s="116">
        <v>0</v>
      </c>
      <c r="BO195" s="116"/>
      <c r="BP195" s="116"/>
      <c r="BQ195" s="116"/>
      <c r="BR195" s="116"/>
    </row>
    <row r="196" spans="1:79" s="99" customFormat="1" ht="12.75" customHeight="1" x14ac:dyDescent="0.2">
      <c r="A196" s="92" t="s">
        <v>227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4"/>
      <c r="U196" s="117">
        <v>364968</v>
      </c>
      <c r="V196" s="117"/>
      <c r="W196" s="117"/>
      <c r="X196" s="117"/>
      <c r="Y196" s="117"/>
      <c r="Z196" s="117">
        <v>0</v>
      </c>
      <c r="AA196" s="117"/>
      <c r="AB196" s="117"/>
      <c r="AC196" s="117"/>
      <c r="AD196" s="117"/>
      <c r="AE196" s="117">
        <v>383382</v>
      </c>
      <c r="AF196" s="117"/>
      <c r="AG196" s="117"/>
      <c r="AH196" s="117"/>
      <c r="AI196" s="117"/>
      <c r="AJ196" s="117">
        <v>0</v>
      </c>
      <c r="AK196" s="117"/>
      <c r="AL196" s="117"/>
      <c r="AM196" s="117"/>
      <c r="AN196" s="117"/>
      <c r="AO196" s="117">
        <v>553260</v>
      </c>
      <c r="AP196" s="117"/>
      <c r="AQ196" s="117"/>
      <c r="AR196" s="117"/>
      <c r="AS196" s="117"/>
      <c r="AT196" s="117">
        <v>0</v>
      </c>
      <c r="AU196" s="117"/>
      <c r="AV196" s="117"/>
      <c r="AW196" s="117"/>
      <c r="AX196" s="117"/>
      <c r="AY196" s="117">
        <v>591980</v>
      </c>
      <c r="AZ196" s="117"/>
      <c r="BA196" s="117"/>
      <c r="BB196" s="117"/>
      <c r="BC196" s="117"/>
      <c r="BD196" s="117">
        <v>0</v>
      </c>
      <c r="BE196" s="117"/>
      <c r="BF196" s="117"/>
      <c r="BG196" s="117"/>
      <c r="BH196" s="117"/>
      <c r="BI196" s="117">
        <v>633419</v>
      </c>
      <c r="BJ196" s="117"/>
      <c r="BK196" s="117"/>
      <c r="BL196" s="117"/>
      <c r="BM196" s="117"/>
      <c r="BN196" s="117">
        <v>0</v>
      </c>
      <c r="BO196" s="117"/>
      <c r="BP196" s="117"/>
      <c r="BQ196" s="117"/>
      <c r="BR196" s="117"/>
    </row>
    <row r="197" spans="1:79" s="6" customFormat="1" ht="12.75" customHeight="1" x14ac:dyDescent="0.2">
      <c r="A197" s="100" t="s">
        <v>147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2"/>
      <c r="U197" s="116">
        <v>2705337</v>
      </c>
      <c r="V197" s="116"/>
      <c r="W197" s="116"/>
      <c r="X197" s="116"/>
      <c r="Y197" s="116"/>
      <c r="Z197" s="116">
        <v>0</v>
      </c>
      <c r="AA197" s="116"/>
      <c r="AB197" s="116"/>
      <c r="AC197" s="116"/>
      <c r="AD197" s="116"/>
      <c r="AE197" s="116">
        <v>2626518</v>
      </c>
      <c r="AF197" s="116"/>
      <c r="AG197" s="116"/>
      <c r="AH197" s="116"/>
      <c r="AI197" s="116"/>
      <c r="AJ197" s="116">
        <v>0</v>
      </c>
      <c r="AK197" s="116"/>
      <c r="AL197" s="116"/>
      <c r="AM197" s="116"/>
      <c r="AN197" s="116"/>
      <c r="AO197" s="116">
        <v>3162971</v>
      </c>
      <c r="AP197" s="116"/>
      <c r="AQ197" s="116"/>
      <c r="AR197" s="116"/>
      <c r="AS197" s="116"/>
      <c r="AT197" s="116">
        <v>0</v>
      </c>
      <c r="AU197" s="116"/>
      <c r="AV197" s="116"/>
      <c r="AW197" s="116"/>
      <c r="AX197" s="116"/>
      <c r="AY197" s="116">
        <v>3406520</v>
      </c>
      <c r="AZ197" s="116"/>
      <c r="BA197" s="116"/>
      <c r="BB197" s="116"/>
      <c r="BC197" s="116"/>
      <c r="BD197" s="116">
        <v>0</v>
      </c>
      <c r="BE197" s="116"/>
      <c r="BF197" s="116"/>
      <c r="BG197" s="116"/>
      <c r="BH197" s="116"/>
      <c r="BI197" s="116">
        <v>3644976</v>
      </c>
      <c r="BJ197" s="116"/>
      <c r="BK197" s="116"/>
      <c r="BL197" s="116"/>
      <c r="BM197" s="116"/>
      <c r="BN197" s="116">
        <v>0</v>
      </c>
      <c r="BO197" s="116"/>
      <c r="BP197" s="116"/>
      <c r="BQ197" s="116"/>
      <c r="BR197" s="116"/>
    </row>
    <row r="198" spans="1:79" s="99" customFormat="1" ht="38.25" customHeight="1" x14ac:dyDescent="0.2">
      <c r="A198" s="92" t="s">
        <v>228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4"/>
      <c r="U198" s="117" t="s">
        <v>173</v>
      </c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 t="s">
        <v>173</v>
      </c>
      <c r="AF198" s="117"/>
      <c r="AG198" s="117"/>
      <c r="AH198" s="117"/>
      <c r="AI198" s="117"/>
      <c r="AJ198" s="117"/>
      <c r="AK198" s="117"/>
      <c r="AL198" s="117"/>
      <c r="AM198" s="117"/>
      <c r="AN198" s="117"/>
      <c r="AO198" s="117" t="s">
        <v>173</v>
      </c>
      <c r="AP198" s="117"/>
      <c r="AQ198" s="117"/>
      <c r="AR198" s="117"/>
      <c r="AS198" s="117"/>
      <c r="AT198" s="117"/>
      <c r="AU198" s="117"/>
      <c r="AV198" s="117"/>
      <c r="AW198" s="117"/>
      <c r="AX198" s="117"/>
      <c r="AY198" s="117" t="s">
        <v>173</v>
      </c>
      <c r="AZ198" s="117"/>
      <c r="BA198" s="117"/>
      <c r="BB198" s="117"/>
      <c r="BC198" s="117"/>
      <c r="BD198" s="117"/>
      <c r="BE198" s="117"/>
      <c r="BF198" s="117"/>
      <c r="BG198" s="117"/>
      <c r="BH198" s="117"/>
      <c r="BI198" s="117" t="s">
        <v>173</v>
      </c>
      <c r="BJ198" s="117"/>
      <c r="BK198" s="117"/>
      <c r="BL198" s="117"/>
      <c r="BM198" s="117"/>
      <c r="BN198" s="117"/>
      <c r="BO198" s="117"/>
      <c r="BP198" s="117"/>
      <c r="BQ198" s="117"/>
      <c r="BR198" s="117"/>
    </row>
    <row r="201" spans="1:79" ht="14.25" customHeight="1" x14ac:dyDescent="0.2">
      <c r="A201" s="29" t="s">
        <v>125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</row>
    <row r="202" spans="1:79" ht="15" customHeight="1" x14ac:dyDescent="0.2">
      <c r="A202" s="54" t="s">
        <v>6</v>
      </c>
      <c r="B202" s="55"/>
      <c r="C202" s="55"/>
      <c r="D202" s="54" t="s">
        <v>10</v>
      </c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6"/>
      <c r="W202" s="27" t="s">
        <v>249</v>
      </c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 t="s">
        <v>253</v>
      </c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 t="s">
        <v>264</v>
      </c>
      <c r="AV202" s="27"/>
      <c r="AW202" s="27"/>
      <c r="AX202" s="27"/>
      <c r="AY202" s="27"/>
      <c r="AZ202" s="27"/>
      <c r="BA202" s="27" t="s">
        <v>271</v>
      </c>
      <c r="BB202" s="27"/>
      <c r="BC202" s="27"/>
      <c r="BD202" s="27"/>
      <c r="BE202" s="27"/>
      <c r="BF202" s="27"/>
      <c r="BG202" s="27" t="s">
        <v>280</v>
      </c>
      <c r="BH202" s="27"/>
      <c r="BI202" s="27"/>
      <c r="BJ202" s="27"/>
      <c r="BK202" s="27"/>
      <c r="BL202" s="27"/>
    </row>
    <row r="203" spans="1:79" ht="15" customHeight="1" x14ac:dyDescent="0.2">
      <c r="A203" s="71"/>
      <c r="B203" s="72"/>
      <c r="C203" s="72"/>
      <c r="D203" s="71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3"/>
      <c r="W203" s="27" t="s">
        <v>4</v>
      </c>
      <c r="X203" s="27"/>
      <c r="Y203" s="27"/>
      <c r="Z203" s="27"/>
      <c r="AA203" s="27"/>
      <c r="AB203" s="27"/>
      <c r="AC203" s="27" t="s">
        <v>3</v>
      </c>
      <c r="AD203" s="27"/>
      <c r="AE203" s="27"/>
      <c r="AF203" s="27"/>
      <c r="AG203" s="27"/>
      <c r="AH203" s="27"/>
      <c r="AI203" s="27" t="s">
        <v>4</v>
      </c>
      <c r="AJ203" s="27"/>
      <c r="AK203" s="27"/>
      <c r="AL203" s="27"/>
      <c r="AM203" s="27"/>
      <c r="AN203" s="27"/>
      <c r="AO203" s="27" t="s">
        <v>3</v>
      </c>
      <c r="AP203" s="27"/>
      <c r="AQ203" s="27"/>
      <c r="AR203" s="27"/>
      <c r="AS203" s="27"/>
      <c r="AT203" s="27"/>
      <c r="AU203" s="74" t="s">
        <v>4</v>
      </c>
      <c r="AV203" s="74"/>
      <c r="AW203" s="74"/>
      <c r="AX203" s="74" t="s">
        <v>3</v>
      </c>
      <c r="AY203" s="74"/>
      <c r="AZ203" s="74"/>
      <c r="BA203" s="74" t="s">
        <v>4</v>
      </c>
      <c r="BB203" s="74"/>
      <c r="BC203" s="74"/>
      <c r="BD203" s="74" t="s">
        <v>3</v>
      </c>
      <c r="BE203" s="74"/>
      <c r="BF203" s="74"/>
      <c r="BG203" s="74" t="s">
        <v>4</v>
      </c>
      <c r="BH203" s="74"/>
      <c r="BI203" s="74"/>
      <c r="BJ203" s="74" t="s">
        <v>3</v>
      </c>
      <c r="BK203" s="74"/>
      <c r="BL203" s="74"/>
    </row>
    <row r="204" spans="1:79" ht="57" customHeight="1" x14ac:dyDescent="0.2">
      <c r="A204" s="57"/>
      <c r="B204" s="58"/>
      <c r="C204" s="58"/>
      <c r="D204" s="57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9"/>
      <c r="W204" s="27" t="s">
        <v>12</v>
      </c>
      <c r="X204" s="27"/>
      <c r="Y204" s="27"/>
      <c r="Z204" s="27" t="s">
        <v>11</v>
      </c>
      <c r="AA204" s="27"/>
      <c r="AB204" s="27"/>
      <c r="AC204" s="27" t="s">
        <v>12</v>
      </c>
      <c r="AD204" s="27"/>
      <c r="AE204" s="27"/>
      <c r="AF204" s="27" t="s">
        <v>11</v>
      </c>
      <c r="AG204" s="27"/>
      <c r="AH204" s="27"/>
      <c r="AI204" s="27" t="s">
        <v>12</v>
      </c>
      <c r="AJ204" s="27"/>
      <c r="AK204" s="27"/>
      <c r="AL204" s="27" t="s">
        <v>11</v>
      </c>
      <c r="AM204" s="27"/>
      <c r="AN204" s="27"/>
      <c r="AO204" s="27" t="s">
        <v>12</v>
      </c>
      <c r="AP204" s="27"/>
      <c r="AQ204" s="27"/>
      <c r="AR204" s="27" t="s">
        <v>11</v>
      </c>
      <c r="AS204" s="27"/>
      <c r="AT204" s="27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</row>
    <row r="205" spans="1:79" ht="15" customHeight="1" x14ac:dyDescent="0.2">
      <c r="A205" s="36">
        <v>1</v>
      </c>
      <c r="B205" s="37"/>
      <c r="C205" s="37"/>
      <c r="D205" s="36">
        <v>2</v>
      </c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8"/>
      <c r="W205" s="27">
        <v>3</v>
      </c>
      <c r="X205" s="27"/>
      <c r="Y205" s="27"/>
      <c r="Z205" s="27">
        <v>4</v>
      </c>
      <c r="AA205" s="27"/>
      <c r="AB205" s="27"/>
      <c r="AC205" s="27">
        <v>5</v>
      </c>
      <c r="AD205" s="27"/>
      <c r="AE205" s="27"/>
      <c r="AF205" s="27">
        <v>6</v>
      </c>
      <c r="AG205" s="27"/>
      <c r="AH205" s="27"/>
      <c r="AI205" s="27">
        <v>7</v>
      </c>
      <c r="AJ205" s="27"/>
      <c r="AK205" s="27"/>
      <c r="AL205" s="27">
        <v>8</v>
      </c>
      <c r="AM205" s="27"/>
      <c r="AN205" s="27"/>
      <c r="AO205" s="27">
        <v>9</v>
      </c>
      <c r="AP205" s="27"/>
      <c r="AQ205" s="27"/>
      <c r="AR205" s="27">
        <v>10</v>
      </c>
      <c r="AS205" s="27"/>
      <c r="AT205" s="27"/>
      <c r="AU205" s="27">
        <v>11</v>
      </c>
      <c r="AV205" s="27"/>
      <c r="AW205" s="27"/>
      <c r="AX205" s="27">
        <v>12</v>
      </c>
      <c r="AY205" s="27"/>
      <c r="AZ205" s="27"/>
      <c r="BA205" s="27">
        <v>13</v>
      </c>
      <c r="BB205" s="27"/>
      <c r="BC205" s="27"/>
      <c r="BD205" s="27">
        <v>14</v>
      </c>
      <c r="BE205" s="27"/>
      <c r="BF205" s="27"/>
      <c r="BG205" s="27">
        <v>15</v>
      </c>
      <c r="BH205" s="27"/>
      <c r="BI205" s="27"/>
      <c r="BJ205" s="27">
        <v>16</v>
      </c>
      <c r="BK205" s="27"/>
      <c r="BL205" s="27"/>
    </row>
    <row r="206" spans="1:79" s="1" customFormat="1" ht="12.75" hidden="1" customHeight="1" x14ac:dyDescent="0.2">
      <c r="A206" s="39" t="s">
        <v>69</v>
      </c>
      <c r="B206" s="40"/>
      <c r="C206" s="40"/>
      <c r="D206" s="39" t="s">
        <v>57</v>
      </c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1"/>
      <c r="W206" s="26" t="s">
        <v>72</v>
      </c>
      <c r="X206" s="26"/>
      <c r="Y206" s="26"/>
      <c r="Z206" s="26" t="s">
        <v>73</v>
      </c>
      <c r="AA206" s="26"/>
      <c r="AB206" s="26"/>
      <c r="AC206" s="30" t="s">
        <v>74</v>
      </c>
      <c r="AD206" s="30"/>
      <c r="AE206" s="30"/>
      <c r="AF206" s="30" t="s">
        <v>75</v>
      </c>
      <c r="AG206" s="30"/>
      <c r="AH206" s="30"/>
      <c r="AI206" s="26" t="s">
        <v>76</v>
      </c>
      <c r="AJ206" s="26"/>
      <c r="AK206" s="26"/>
      <c r="AL206" s="26" t="s">
        <v>77</v>
      </c>
      <c r="AM206" s="26"/>
      <c r="AN206" s="26"/>
      <c r="AO206" s="30" t="s">
        <v>104</v>
      </c>
      <c r="AP206" s="30"/>
      <c r="AQ206" s="30"/>
      <c r="AR206" s="30" t="s">
        <v>78</v>
      </c>
      <c r="AS206" s="30"/>
      <c r="AT206" s="30"/>
      <c r="AU206" s="26" t="s">
        <v>105</v>
      </c>
      <c r="AV206" s="26"/>
      <c r="AW206" s="26"/>
      <c r="AX206" s="30" t="s">
        <v>106</v>
      </c>
      <c r="AY206" s="30"/>
      <c r="AZ206" s="30"/>
      <c r="BA206" s="26" t="s">
        <v>107</v>
      </c>
      <c r="BB206" s="26"/>
      <c r="BC206" s="26"/>
      <c r="BD206" s="30" t="s">
        <v>108</v>
      </c>
      <c r="BE206" s="30"/>
      <c r="BF206" s="30"/>
      <c r="BG206" s="26" t="s">
        <v>109</v>
      </c>
      <c r="BH206" s="26"/>
      <c r="BI206" s="26"/>
      <c r="BJ206" s="30" t="s">
        <v>110</v>
      </c>
      <c r="BK206" s="30"/>
      <c r="BL206" s="30"/>
      <c r="CA206" s="1" t="s">
        <v>103</v>
      </c>
    </row>
    <row r="207" spans="1:79" s="99" customFormat="1" ht="12.75" customHeight="1" x14ac:dyDescent="0.2">
      <c r="A207" s="89">
        <v>1</v>
      </c>
      <c r="B207" s="90"/>
      <c r="C207" s="90"/>
      <c r="D207" s="92" t="s">
        <v>229</v>
      </c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4"/>
      <c r="W207" s="115">
        <v>2</v>
      </c>
      <c r="X207" s="115"/>
      <c r="Y207" s="115"/>
      <c r="Z207" s="115">
        <v>2</v>
      </c>
      <c r="AA207" s="115"/>
      <c r="AB207" s="115"/>
      <c r="AC207" s="115">
        <v>0</v>
      </c>
      <c r="AD207" s="115"/>
      <c r="AE207" s="115"/>
      <c r="AF207" s="115">
        <v>0</v>
      </c>
      <c r="AG207" s="115"/>
      <c r="AH207" s="115"/>
      <c r="AI207" s="115">
        <v>2</v>
      </c>
      <c r="AJ207" s="115"/>
      <c r="AK207" s="115"/>
      <c r="AL207" s="115">
        <v>2</v>
      </c>
      <c r="AM207" s="115"/>
      <c r="AN207" s="115"/>
      <c r="AO207" s="115">
        <v>0</v>
      </c>
      <c r="AP207" s="115"/>
      <c r="AQ207" s="115"/>
      <c r="AR207" s="115">
        <v>0</v>
      </c>
      <c r="AS207" s="115"/>
      <c r="AT207" s="115"/>
      <c r="AU207" s="115">
        <v>2</v>
      </c>
      <c r="AV207" s="115"/>
      <c r="AW207" s="115"/>
      <c r="AX207" s="115">
        <v>0</v>
      </c>
      <c r="AY207" s="115"/>
      <c r="AZ207" s="115"/>
      <c r="BA207" s="115">
        <v>2</v>
      </c>
      <c r="BB207" s="115"/>
      <c r="BC207" s="115"/>
      <c r="BD207" s="115">
        <v>0</v>
      </c>
      <c r="BE207" s="115"/>
      <c r="BF207" s="115"/>
      <c r="BG207" s="115">
        <v>2</v>
      </c>
      <c r="BH207" s="115"/>
      <c r="BI207" s="115"/>
      <c r="BJ207" s="115">
        <v>0</v>
      </c>
      <c r="BK207" s="115"/>
      <c r="BL207" s="115"/>
      <c r="CA207" s="99" t="s">
        <v>43</v>
      </c>
    </row>
    <row r="208" spans="1:79" s="99" customFormat="1" ht="12.75" customHeight="1" x14ac:dyDescent="0.2">
      <c r="A208" s="89">
        <v>2</v>
      </c>
      <c r="B208" s="90"/>
      <c r="C208" s="90"/>
      <c r="D208" s="92" t="s">
        <v>230</v>
      </c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4"/>
      <c r="W208" s="115">
        <v>17</v>
      </c>
      <c r="X208" s="115"/>
      <c r="Y208" s="115"/>
      <c r="Z208" s="115">
        <v>17</v>
      </c>
      <c r="AA208" s="115"/>
      <c r="AB208" s="115"/>
      <c r="AC208" s="115">
        <v>0</v>
      </c>
      <c r="AD208" s="115"/>
      <c r="AE208" s="115"/>
      <c r="AF208" s="115">
        <v>0</v>
      </c>
      <c r="AG208" s="115"/>
      <c r="AH208" s="115"/>
      <c r="AI208" s="115">
        <v>17</v>
      </c>
      <c r="AJ208" s="115"/>
      <c r="AK208" s="115"/>
      <c r="AL208" s="115">
        <v>17</v>
      </c>
      <c r="AM208" s="115"/>
      <c r="AN208" s="115"/>
      <c r="AO208" s="115">
        <v>0</v>
      </c>
      <c r="AP208" s="115"/>
      <c r="AQ208" s="115"/>
      <c r="AR208" s="115">
        <v>0</v>
      </c>
      <c r="AS208" s="115"/>
      <c r="AT208" s="115"/>
      <c r="AU208" s="115">
        <v>17</v>
      </c>
      <c r="AV208" s="115"/>
      <c r="AW208" s="115"/>
      <c r="AX208" s="115">
        <v>0</v>
      </c>
      <c r="AY208" s="115"/>
      <c r="AZ208" s="115"/>
      <c r="BA208" s="115">
        <v>17</v>
      </c>
      <c r="BB208" s="115"/>
      <c r="BC208" s="115"/>
      <c r="BD208" s="115">
        <v>0</v>
      </c>
      <c r="BE208" s="115"/>
      <c r="BF208" s="115"/>
      <c r="BG208" s="115">
        <v>17</v>
      </c>
      <c r="BH208" s="115"/>
      <c r="BI208" s="115"/>
      <c r="BJ208" s="115">
        <v>0</v>
      </c>
      <c r="BK208" s="115"/>
      <c r="BL208" s="115"/>
    </row>
    <row r="209" spans="1:79" s="99" customFormat="1" ht="12.75" customHeight="1" x14ac:dyDescent="0.2">
      <c r="A209" s="89">
        <v>3</v>
      </c>
      <c r="B209" s="90"/>
      <c r="C209" s="90"/>
      <c r="D209" s="92" t="s">
        <v>231</v>
      </c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4"/>
      <c r="W209" s="115">
        <v>0</v>
      </c>
      <c r="X209" s="115"/>
      <c r="Y209" s="115"/>
      <c r="Z209" s="115">
        <v>0</v>
      </c>
      <c r="AA209" s="115"/>
      <c r="AB209" s="115"/>
      <c r="AC209" s="115">
        <v>0</v>
      </c>
      <c r="AD209" s="115"/>
      <c r="AE209" s="115"/>
      <c r="AF209" s="115">
        <v>0</v>
      </c>
      <c r="AG209" s="115"/>
      <c r="AH209" s="115"/>
      <c r="AI209" s="115">
        <v>0</v>
      </c>
      <c r="AJ209" s="115"/>
      <c r="AK209" s="115"/>
      <c r="AL209" s="115">
        <v>0</v>
      </c>
      <c r="AM209" s="115"/>
      <c r="AN209" s="115"/>
      <c r="AO209" s="115">
        <v>0</v>
      </c>
      <c r="AP209" s="115"/>
      <c r="AQ209" s="115"/>
      <c r="AR209" s="115">
        <v>0</v>
      </c>
      <c r="AS209" s="115"/>
      <c r="AT209" s="115"/>
      <c r="AU209" s="115">
        <v>0</v>
      </c>
      <c r="AV209" s="115"/>
      <c r="AW209" s="115"/>
      <c r="AX209" s="115">
        <v>0</v>
      </c>
      <c r="AY209" s="115"/>
      <c r="AZ209" s="115"/>
      <c r="BA209" s="115">
        <v>0</v>
      </c>
      <c r="BB209" s="115"/>
      <c r="BC209" s="115"/>
      <c r="BD209" s="115">
        <v>0</v>
      </c>
      <c r="BE209" s="115"/>
      <c r="BF209" s="115"/>
      <c r="BG209" s="115">
        <v>0</v>
      </c>
      <c r="BH209" s="115"/>
      <c r="BI209" s="115"/>
      <c r="BJ209" s="115">
        <v>0</v>
      </c>
      <c r="BK209" s="115"/>
      <c r="BL209" s="115"/>
    </row>
    <row r="210" spans="1:79" s="99" customFormat="1" ht="12.75" customHeight="1" x14ac:dyDescent="0.2">
      <c r="A210" s="89">
        <v>4</v>
      </c>
      <c r="B210" s="90"/>
      <c r="C210" s="90"/>
      <c r="D210" s="92" t="s">
        <v>232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4"/>
      <c r="W210" s="115">
        <v>3.5</v>
      </c>
      <c r="X210" s="115"/>
      <c r="Y210" s="115"/>
      <c r="Z210" s="115">
        <v>3.5</v>
      </c>
      <c r="AA210" s="115"/>
      <c r="AB210" s="115"/>
      <c r="AC210" s="115">
        <v>0</v>
      </c>
      <c r="AD210" s="115"/>
      <c r="AE210" s="115"/>
      <c r="AF210" s="115">
        <v>0</v>
      </c>
      <c r="AG210" s="115"/>
      <c r="AH210" s="115"/>
      <c r="AI210" s="115">
        <v>3.5</v>
      </c>
      <c r="AJ210" s="115"/>
      <c r="AK210" s="115"/>
      <c r="AL210" s="115">
        <v>3.5</v>
      </c>
      <c r="AM210" s="115"/>
      <c r="AN210" s="115"/>
      <c r="AO210" s="115">
        <v>0</v>
      </c>
      <c r="AP210" s="115"/>
      <c r="AQ210" s="115"/>
      <c r="AR210" s="115">
        <v>0</v>
      </c>
      <c r="AS210" s="115"/>
      <c r="AT210" s="115"/>
      <c r="AU210" s="115">
        <v>3.5</v>
      </c>
      <c r="AV210" s="115"/>
      <c r="AW210" s="115"/>
      <c r="AX210" s="115">
        <v>0</v>
      </c>
      <c r="AY210" s="115"/>
      <c r="AZ210" s="115"/>
      <c r="BA210" s="115">
        <v>3.5</v>
      </c>
      <c r="BB210" s="115"/>
      <c r="BC210" s="115"/>
      <c r="BD210" s="115">
        <v>0</v>
      </c>
      <c r="BE210" s="115"/>
      <c r="BF210" s="115"/>
      <c r="BG210" s="115">
        <v>3.5</v>
      </c>
      <c r="BH210" s="115"/>
      <c r="BI210" s="115"/>
      <c r="BJ210" s="115">
        <v>0</v>
      </c>
      <c r="BK210" s="115"/>
      <c r="BL210" s="115"/>
    </row>
    <row r="211" spans="1:79" s="6" customFormat="1" ht="12.75" customHeight="1" x14ac:dyDescent="0.2">
      <c r="A211" s="86">
        <v>5</v>
      </c>
      <c r="B211" s="87"/>
      <c r="C211" s="87"/>
      <c r="D211" s="100" t="s">
        <v>233</v>
      </c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2"/>
      <c r="W211" s="112">
        <v>22.5</v>
      </c>
      <c r="X211" s="112"/>
      <c r="Y211" s="112"/>
      <c r="Z211" s="112">
        <v>22.5</v>
      </c>
      <c r="AA211" s="112"/>
      <c r="AB211" s="112"/>
      <c r="AC211" s="112">
        <v>0</v>
      </c>
      <c r="AD211" s="112"/>
      <c r="AE211" s="112"/>
      <c r="AF211" s="112">
        <v>0</v>
      </c>
      <c r="AG211" s="112"/>
      <c r="AH211" s="112"/>
      <c r="AI211" s="112">
        <v>22.5</v>
      </c>
      <c r="AJ211" s="112"/>
      <c r="AK211" s="112"/>
      <c r="AL211" s="112">
        <v>22.5</v>
      </c>
      <c r="AM211" s="112"/>
      <c r="AN211" s="112"/>
      <c r="AO211" s="112">
        <v>0</v>
      </c>
      <c r="AP211" s="112"/>
      <c r="AQ211" s="112"/>
      <c r="AR211" s="112">
        <v>0</v>
      </c>
      <c r="AS211" s="112"/>
      <c r="AT211" s="112"/>
      <c r="AU211" s="112">
        <v>22.5</v>
      </c>
      <c r="AV211" s="112"/>
      <c r="AW211" s="112"/>
      <c r="AX211" s="112">
        <v>0</v>
      </c>
      <c r="AY211" s="112"/>
      <c r="AZ211" s="112"/>
      <c r="BA211" s="112">
        <v>22.5</v>
      </c>
      <c r="BB211" s="112"/>
      <c r="BC211" s="112"/>
      <c r="BD211" s="112">
        <v>0</v>
      </c>
      <c r="BE211" s="112"/>
      <c r="BF211" s="112"/>
      <c r="BG211" s="112">
        <v>22.5</v>
      </c>
      <c r="BH211" s="112"/>
      <c r="BI211" s="112"/>
      <c r="BJ211" s="112">
        <v>0</v>
      </c>
      <c r="BK211" s="112"/>
      <c r="BL211" s="112"/>
    </row>
    <row r="212" spans="1:79" s="99" customFormat="1" ht="25.5" customHeight="1" x14ac:dyDescent="0.2">
      <c r="A212" s="89">
        <v>6</v>
      </c>
      <c r="B212" s="90"/>
      <c r="C212" s="90"/>
      <c r="D212" s="92" t="s">
        <v>234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4"/>
      <c r="W212" s="115" t="s">
        <v>173</v>
      </c>
      <c r="X212" s="115"/>
      <c r="Y212" s="115"/>
      <c r="Z212" s="115" t="s">
        <v>173</v>
      </c>
      <c r="AA212" s="115"/>
      <c r="AB212" s="115"/>
      <c r="AC212" s="115"/>
      <c r="AD212" s="115"/>
      <c r="AE212" s="115"/>
      <c r="AF212" s="115"/>
      <c r="AG212" s="115"/>
      <c r="AH212" s="115"/>
      <c r="AI212" s="115" t="s">
        <v>173</v>
      </c>
      <c r="AJ212" s="115"/>
      <c r="AK212" s="115"/>
      <c r="AL212" s="115" t="s">
        <v>173</v>
      </c>
      <c r="AM212" s="115"/>
      <c r="AN212" s="115"/>
      <c r="AO212" s="115"/>
      <c r="AP212" s="115"/>
      <c r="AQ212" s="115"/>
      <c r="AR212" s="115"/>
      <c r="AS212" s="115"/>
      <c r="AT212" s="115"/>
      <c r="AU212" s="115" t="s">
        <v>173</v>
      </c>
      <c r="AV212" s="115"/>
      <c r="AW212" s="115"/>
      <c r="AX212" s="115"/>
      <c r="AY212" s="115"/>
      <c r="AZ212" s="115"/>
      <c r="BA212" s="115" t="s">
        <v>173</v>
      </c>
      <c r="BB212" s="115"/>
      <c r="BC212" s="115"/>
      <c r="BD212" s="115"/>
      <c r="BE212" s="115"/>
      <c r="BF212" s="115"/>
      <c r="BG212" s="115" t="s">
        <v>173</v>
      </c>
      <c r="BH212" s="115"/>
      <c r="BI212" s="115"/>
      <c r="BJ212" s="115"/>
      <c r="BK212" s="115"/>
      <c r="BL212" s="115"/>
    </row>
    <row r="215" spans="1:79" ht="14.25" customHeight="1" x14ac:dyDescent="0.2">
      <c r="A215" s="29" t="s">
        <v>153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</row>
    <row r="216" spans="1:79" ht="14.25" customHeight="1" x14ac:dyDescent="0.2">
      <c r="A216" s="29" t="s">
        <v>265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</row>
    <row r="217" spans="1:79" ht="15" customHeight="1" x14ac:dyDescent="0.2">
      <c r="A217" s="31" t="s">
        <v>248</v>
      </c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</row>
    <row r="218" spans="1:79" ht="15" customHeight="1" x14ac:dyDescent="0.2">
      <c r="A218" s="27" t="s">
        <v>6</v>
      </c>
      <c r="B218" s="27"/>
      <c r="C218" s="27"/>
      <c r="D218" s="27"/>
      <c r="E218" s="27"/>
      <c r="F218" s="27"/>
      <c r="G218" s="27" t="s">
        <v>126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 t="s">
        <v>13</v>
      </c>
      <c r="U218" s="27"/>
      <c r="V218" s="27"/>
      <c r="W218" s="27"/>
      <c r="X218" s="27"/>
      <c r="Y218" s="27"/>
      <c r="Z218" s="27"/>
      <c r="AA218" s="36" t="s">
        <v>249</v>
      </c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7"/>
      <c r="AP218" s="36" t="s">
        <v>252</v>
      </c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8"/>
      <c r="BE218" s="36" t="s">
        <v>259</v>
      </c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8"/>
    </row>
    <row r="219" spans="1:79" ht="32.1" customHeight="1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 t="s">
        <v>4</v>
      </c>
      <c r="AB219" s="27"/>
      <c r="AC219" s="27"/>
      <c r="AD219" s="27"/>
      <c r="AE219" s="27"/>
      <c r="AF219" s="27" t="s">
        <v>3</v>
      </c>
      <c r="AG219" s="27"/>
      <c r="AH219" s="27"/>
      <c r="AI219" s="27"/>
      <c r="AJ219" s="27"/>
      <c r="AK219" s="27" t="s">
        <v>89</v>
      </c>
      <c r="AL219" s="27"/>
      <c r="AM219" s="27"/>
      <c r="AN219" s="27"/>
      <c r="AO219" s="27"/>
      <c r="AP219" s="27" t="s">
        <v>4</v>
      </c>
      <c r="AQ219" s="27"/>
      <c r="AR219" s="27"/>
      <c r="AS219" s="27"/>
      <c r="AT219" s="27"/>
      <c r="AU219" s="27" t="s">
        <v>3</v>
      </c>
      <c r="AV219" s="27"/>
      <c r="AW219" s="27"/>
      <c r="AX219" s="27"/>
      <c r="AY219" s="27"/>
      <c r="AZ219" s="27" t="s">
        <v>96</v>
      </c>
      <c r="BA219" s="27"/>
      <c r="BB219" s="27"/>
      <c r="BC219" s="27"/>
      <c r="BD219" s="27"/>
      <c r="BE219" s="27" t="s">
        <v>4</v>
      </c>
      <c r="BF219" s="27"/>
      <c r="BG219" s="27"/>
      <c r="BH219" s="27"/>
      <c r="BI219" s="27"/>
      <c r="BJ219" s="27" t="s">
        <v>3</v>
      </c>
      <c r="BK219" s="27"/>
      <c r="BL219" s="27"/>
      <c r="BM219" s="27"/>
      <c r="BN219" s="27"/>
      <c r="BO219" s="27" t="s">
        <v>127</v>
      </c>
      <c r="BP219" s="27"/>
      <c r="BQ219" s="27"/>
      <c r="BR219" s="27"/>
      <c r="BS219" s="27"/>
    </row>
    <row r="220" spans="1:79" ht="15" customHeight="1" x14ac:dyDescent="0.2">
      <c r="A220" s="27">
        <v>1</v>
      </c>
      <c r="B220" s="27"/>
      <c r="C220" s="27"/>
      <c r="D220" s="27"/>
      <c r="E220" s="27"/>
      <c r="F220" s="27"/>
      <c r="G220" s="27">
        <v>2</v>
      </c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>
        <v>3</v>
      </c>
      <c r="U220" s="27"/>
      <c r="V220" s="27"/>
      <c r="W220" s="27"/>
      <c r="X220" s="27"/>
      <c r="Y220" s="27"/>
      <c r="Z220" s="27"/>
      <c r="AA220" s="27">
        <v>4</v>
      </c>
      <c r="AB220" s="27"/>
      <c r="AC220" s="27"/>
      <c r="AD220" s="27"/>
      <c r="AE220" s="27"/>
      <c r="AF220" s="27">
        <v>5</v>
      </c>
      <c r="AG220" s="27"/>
      <c r="AH220" s="27"/>
      <c r="AI220" s="27"/>
      <c r="AJ220" s="27"/>
      <c r="AK220" s="27">
        <v>6</v>
      </c>
      <c r="AL220" s="27"/>
      <c r="AM220" s="27"/>
      <c r="AN220" s="27"/>
      <c r="AO220" s="27"/>
      <c r="AP220" s="27">
        <v>7</v>
      </c>
      <c r="AQ220" s="27"/>
      <c r="AR220" s="27"/>
      <c r="AS220" s="27"/>
      <c r="AT220" s="27"/>
      <c r="AU220" s="27">
        <v>8</v>
      </c>
      <c r="AV220" s="27"/>
      <c r="AW220" s="27"/>
      <c r="AX220" s="27"/>
      <c r="AY220" s="27"/>
      <c r="AZ220" s="27">
        <v>9</v>
      </c>
      <c r="BA220" s="27"/>
      <c r="BB220" s="27"/>
      <c r="BC220" s="27"/>
      <c r="BD220" s="27"/>
      <c r="BE220" s="27">
        <v>10</v>
      </c>
      <c r="BF220" s="27"/>
      <c r="BG220" s="27"/>
      <c r="BH220" s="27"/>
      <c r="BI220" s="27"/>
      <c r="BJ220" s="27">
        <v>11</v>
      </c>
      <c r="BK220" s="27"/>
      <c r="BL220" s="27"/>
      <c r="BM220" s="27"/>
      <c r="BN220" s="27"/>
      <c r="BO220" s="27">
        <v>12</v>
      </c>
      <c r="BP220" s="27"/>
      <c r="BQ220" s="27"/>
      <c r="BR220" s="27"/>
      <c r="BS220" s="27"/>
    </row>
    <row r="221" spans="1:79" s="1" customFormat="1" ht="15" hidden="1" customHeight="1" x14ac:dyDescent="0.2">
      <c r="A221" s="26" t="s">
        <v>69</v>
      </c>
      <c r="B221" s="26"/>
      <c r="C221" s="26"/>
      <c r="D221" s="26"/>
      <c r="E221" s="26"/>
      <c r="F221" s="26"/>
      <c r="G221" s="61" t="s">
        <v>57</v>
      </c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 t="s">
        <v>79</v>
      </c>
      <c r="U221" s="61"/>
      <c r="V221" s="61"/>
      <c r="W221" s="61"/>
      <c r="X221" s="61"/>
      <c r="Y221" s="61"/>
      <c r="Z221" s="61"/>
      <c r="AA221" s="30" t="s">
        <v>65</v>
      </c>
      <c r="AB221" s="30"/>
      <c r="AC221" s="30"/>
      <c r="AD221" s="30"/>
      <c r="AE221" s="30"/>
      <c r="AF221" s="30" t="s">
        <v>66</v>
      </c>
      <c r="AG221" s="30"/>
      <c r="AH221" s="30"/>
      <c r="AI221" s="30"/>
      <c r="AJ221" s="30"/>
      <c r="AK221" s="50" t="s">
        <v>122</v>
      </c>
      <c r="AL221" s="50"/>
      <c r="AM221" s="50"/>
      <c r="AN221" s="50"/>
      <c r="AO221" s="50"/>
      <c r="AP221" s="30" t="s">
        <v>67</v>
      </c>
      <c r="AQ221" s="30"/>
      <c r="AR221" s="30"/>
      <c r="AS221" s="30"/>
      <c r="AT221" s="30"/>
      <c r="AU221" s="30" t="s">
        <v>68</v>
      </c>
      <c r="AV221" s="30"/>
      <c r="AW221" s="30"/>
      <c r="AX221" s="30"/>
      <c r="AY221" s="30"/>
      <c r="AZ221" s="50" t="s">
        <v>122</v>
      </c>
      <c r="BA221" s="50"/>
      <c r="BB221" s="50"/>
      <c r="BC221" s="50"/>
      <c r="BD221" s="50"/>
      <c r="BE221" s="30" t="s">
        <v>58</v>
      </c>
      <c r="BF221" s="30"/>
      <c r="BG221" s="30"/>
      <c r="BH221" s="30"/>
      <c r="BI221" s="30"/>
      <c r="BJ221" s="30" t="s">
        <v>59</v>
      </c>
      <c r="BK221" s="30"/>
      <c r="BL221" s="30"/>
      <c r="BM221" s="30"/>
      <c r="BN221" s="30"/>
      <c r="BO221" s="50" t="s">
        <v>122</v>
      </c>
      <c r="BP221" s="50"/>
      <c r="BQ221" s="50"/>
      <c r="BR221" s="50"/>
      <c r="BS221" s="50"/>
      <c r="CA221" s="1" t="s">
        <v>44</v>
      </c>
    </row>
    <row r="222" spans="1:79" s="99" customFormat="1" ht="38.25" customHeight="1" x14ac:dyDescent="0.2">
      <c r="A222" s="110">
        <v>1</v>
      </c>
      <c r="B222" s="110"/>
      <c r="C222" s="110"/>
      <c r="D222" s="110"/>
      <c r="E222" s="110"/>
      <c r="F222" s="110"/>
      <c r="G222" s="92" t="s">
        <v>235</v>
      </c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4"/>
      <c r="T222" s="118" t="s">
        <v>236</v>
      </c>
      <c r="U222" s="118"/>
      <c r="V222" s="118"/>
      <c r="W222" s="118"/>
      <c r="X222" s="118"/>
      <c r="Y222" s="118"/>
      <c r="Z222" s="118"/>
      <c r="AA222" s="117">
        <v>0</v>
      </c>
      <c r="AB222" s="117"/>
      <c r="AC222" s="117"/>
      <c r="AD222" s="117"/>
      <c r="AE222" s="117"/>
      <c r="AF222" s="117">
        <v>0</v>
      </c>
      <c r="AG222" s="117"/>
      <c r="AH222" s="117"/>
      <c r="AI222" s="117"/>
      <c r="AJ222" s="117"/>
      <c r="AK222" s="117">
        <f>IF(ISNUMBER(AA222),AA222,0)+IF(ISNUMBER(AF222),AF222,0)</f>
        <v>0</v>
      </c>
      <c r="AL222" s="117"/>
      <c r="AM222" s="117"/>
      <c r="AN222" s="117"/>
      <c r="AO222" s="117"/>
      <c r="AP222" s="117">
        <v>0</v>
      </c>
      <c r="AQ222" s="117"/>
      <c r="AR222" s="117"/>
      <c r="AS222" s="117"/>
      <c r="AT222" s="117"/>
      <c r="AU222" s="117">
        <v>0</v>
      </c>
      <c r="AV222" s="117"/>
      <c r="AW222" s="117"/>
      <c r="AX222" s="117"/>
      <c r="AY222" s="117"/>
      <c r="AZ222" s="117">
        <f>IF(ISNUMBER(AP222),AP222,0)+IF(ISNUMBER(AU222),AU222,0)</f>
        <v>0</v>
      </c>
      <c r="BA222" s="117"/>
      <c r="BB222" s="117"/>
      <c r="BC222" s="117"/>
      <c r="BD222" s="117"/>
      <c r="BE222" s="117">
        <v>0</v>
      </c>
      <c r="BF222" s="117"/>
      <c r="BG222" s="117"/>
      <c r="BH222" s="117"/>
      <c r="BI222" s="117"/>
      <c r="BJ222" s="117">
        <v>0</v>
      </c>
      <c r="BK222" s="117"/>
      <c r="BL222" s="117"/>
      <c r="BM222" s="117"/>
      <c r="BN222" s="117"/>
      <c r="BO222" s="117">
        <f>IF(ISNUMBER(BE222),BE222,0)+IF(ISNUMBER(BJ222),BJ222,0)</f>
        <v>0</v>
      </c>
      <c r="BP222" s="117"/>
      <c r="BQ222" s="117"/>
      <c r="BR222" s="117"/>
      <c r="BS222" s="117"/>
      <c r="CA222" s="99" t="s">
        <v>45</v>
      </c>
    </row>
    <row r="223" spans="1:79" s="6" customFormat="1" ht="12.75" customHeight="1" x14ac:dyDescent="0.2">
      <c r="A223" s="85"/>
      <c r="B223" s="85"/>
      <c r="C223" s="85"/>
      <c r="D223" s="85"/>
      <c r="E223" s="85"/>
      <c r="F223" s="85"/>
      <c r="G223" s="100" t="s">
        <v>147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2"/>
      <c r="T223" s="119"/>
      <c r="U223" s="119"/>
      <c r="V223" s="119"/>
      <c r="W223" s="119"/>
      <c r="X223" s="119"/>
      <c r="Y223" s="119"/>
      <c r="Z223" s="119"/>
      <c r="AA223" s="116">
        <v>0</v>
      </c>
      <c r="AB223" s="116"/>
      <c r="AC223" s="116"/>
      <c r="AD223" s="116"/>
      <c r="AE223" s="116"/>
      <c r="AF223" s="116">
        <v>0</v>
      </c>
      <c r="AG223" s="116"/>
      <c r="AH223" s="116"/>
      <c r="AI223" s="116"/>
      <c r="AJ223" s="116"/>
      <c r="AK223" s="116">
        <f>IF(ISNUMBER(AA223),AA223,0)+IF(ISNUMBER(AF223),AF223,0)</f>
        <v>0</v>
      </c>
      <c r="AL223" s="116"/>
      <c r="AM223" s="116"/>
      <c r="AN223" s="116"/>
      <c r="AO223" s="116"/>
      <c r="AP223" s="116">
        <v>0</v>
      </c>
      <c r="AQ223" s="116"/>
      <c r="AR223" s="116"/>
      <c r="AS223" s="116"/>
      <c r="AT223" s="116"/>
      <c r="AU223" s="116">
        <v>0</v>
      </c>
      <c r="AV223" s="116"/>
      <c r="AW223" s="116"/>
      <c r="AX223" s="116"/>
      <c r="AY223" s="116"/>
      <c r="AZ223" s="116">
        <f>IF(ISNUMBER(AP223),AP223,0)+IF(ISNUMBER(AU223),AU223,0)</f>
        <v>0</v>
      </c>
      <c r="BA223" s="116"/>
      <c r="BB223" s="116"/>
      <c r="BC223" s="116"/>
      <c r="BD223" s="116"/>
      <c r="BE223" s="116">
        <v>0</v>
      </c>
      <c r="BF223" s="116"/>
      <c r="BG223" s="116"/>
      <c r="BH223" s="116"/>
      <c r="BI223" s="116"/>
      <c r="BJ223" s="116">
        <v>0</v>
      </c>
      <c r="BK223" s="116"/>
      <c r="BL223" s="116"/>
      <c r="BM223" s="116"/>
      <c r="BN223" s="116"/>
      <c r="BO223" s="116">
        <f>IF(ISNUMBER(BE223),BE223,0)+IF(ISNUMBER(BJ223),BJ223,0)</f>
        <v>0</v>
      </c>
      <c r="BP223" s="116"/>
      <c r="BQ223" s="116"/>
      <c r="BR223" s="116"/>
      <c r="BS223" s="116"/>
    </row>
    <row r="225" spans="1:79" ht="13.5" customHeight="1" x14ac:dyDescent="0.2">
      <c r="A225" s="29" t="s">
        <v>281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</row>
    <row r="226" spans="1:79" ht="15" customHeight="1" x14ac:dyDescent="0.2">
      <c r="A226" s="44" t="s">
        <v>248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</row>
    <row r="227" spans="1:79" ht="15" customHeight="1" x14ac:dyDescent="0.2">
      <c r="A227" s="27" t="s">
        <v>6</v>
      </c>
      <c r="B227" s="27"/>
      <c r="C227" s="27"/>
      <c r="D227" s="27"/>
      <c r="E227" s="27"/>
      <c r="F227" s="27"/>
      <c r="G227" s="27" t="s">
        <v>126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 t="s">
        <v>13</v>
      </c>
      <c r="U227" s="27"/>
      <c r="V227" s="27"/>
      <c r="W227" s="27"/>
      <c r="X227" s="27"/>
      <c r="Y227" s="27"/>
      <c r="Z227" s="27"/>
      <c r="AA227" s="36" t="s">
        <v>270</v>
      </c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N227" s="76"/>
      <c r="AO227" s="77"/>
      <c r="AP227" s="36" t="s">
        <v>275</v>
      </c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8"/>
    </row>
    <row r="228" spans="1:79" ht="32.1" customHeight="1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 t="s">
        <v>4</v>
      </c>
      <c r="AB228" s="27"/>
      <c r="AC228" s="27"/>
      <c r="AD228" s="27"/>
      <c r="AE228" s="27"/>
      <c r="AF228" s="27" t="s">
        <v>3</v>
      </c>
      <c r="AG228" s="27"/>
      <c r="AH228" s="27"/>
      <c r="AI228" s="27"/>
      <c r="AJ228" s="27"/>
      <c r="AK228" s="27" t="s">
        <v>89</v>
      </c>
      <c r="AL228" s="27"/>
      <c r="AM228" s="27"/>
      <c r="AN228" s="27"/>
      <c r="AO228" s="27"/>
      <c r="AP228" s="27" t="s">
        <v>4</v>
      </c>
      <c r="AQ228" s="27"/>
      <c r="AR228" s="27"/>
      <c r="AS228" s="27"/>
      <c r="AT228" s="27"/>
      <c r="AU228" s="27" t="s">
        <v>3</v>
      </c>
      <c r="AV228" s="27"/>
      <c r="AW228" s="27"/>
      <c r="AX228" s="27"/>
      <c r="AY228" s="27"/>
      <c r="AZ228" s="27" t="s">
        <v>96</v>
      </c>
      <c r="BA228" s="27"/>
      <c r="BB228" s="27"/>
      <c r="BC228" s="27"/>
      <c r="BD228" s="27"/>
    </row>
    <row r="229" spans="1:79" ht="15" customHeight="1" x14ac:dyDescent="0.2">
      <c r="A229" s="27">
        <v>1</v>
      </c>
      <c r="B229" s="27"/>
      <c r="C229" s="27"/>
      <c r="D229" s="27"/>
      <c r="E229" s="27"/>
      <c r="F229" s="27"/>
      <c r="G229" s="27">
        <v>2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>
        <v>3</v>
      </c>
      <c r="U229" s="27"/>
      <c r="V229" s="27"/>
      <c r="W229" s="27"/>
      <c r="X229" s="27"/>
      <c r="Y229" s="27"/>
      <c r="Z229" s="27"/>
      <c r="AA229" s="27">
        <v>4</v>
      </c>
      <c r="AB229" s="27"/>
      <c r="AC229" s="27"/>
      <c r="AD229" s="27"/>
      <c r="AE229" s="27"/>
      <c r="AF229" s="27">
        <v>5</v>
      </c>
      <c r="AG229" s="27"/>
      <c r="AH229" s="27"/>
      <c r="AI229" s="27"/>
      <c r="AJ229" s="27"/>
      <c r="AK229" s="27">
        <v>6</v>
      </c>
      <c r="AL229" s="27"/>
      <c r="AM229" s="27"/>
      <c r="AN229" s="27"/>
      <c r="AO229" s="27"/>
      <c r="AP229" s="27">
        <v>7</v>
      </c>
      <c r="AQ229" s="27"/>
      <c r="AR229" s="27"/>
      <c r="AS229" s="27"/>
      <c r="AT229" s="27"/>
      <c r="AU229" s="27">
        <v>8</v>
      </c>
      <c r="AV229" s="27"/>
      <c r="AW229" s="27"/>
      <c r="AX229" s="27"/>
      <c r="AY229" s="27"/>
      <c r="AZ229" s="27">
        <v>9</v>
      </c>
      <c r="BA229" s="27"/>
      <c r="BB229" s="27"/>
      <c r="BC229" s="27"/>
      <c r="BD229" s="27"/>
    </row>
    <row r="230" spans="1:79" s="1" customFormat="1" ht="12" hidden="1" customHeight="1" x14ac:dyDescent="0.2">
      <c r="A230" s="26" t="s">
        <v>69</v>
      </c>
      <c r="B230" s="26"/>
      <c r="C230" s="26"/>
      <c r="D230" s="26"/>
      <c r="E230" s="26"/>
      <c r="F230" s="26"/>
      <c r="G230" s="61" t="s">
        <v>57</v>
      </c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 t="s">
        <v>79</v>
      </c>
      <c r="U230" s="61"/>
      <c r="V230" s="61"/>
      <c r="W230" s="61"/>
      <c r="X230" s="61"/>
      <c r="Y230" s="61"/>
      <c r="Z230" s="61"/>
      <c r="AA230" s="30" t="s">
        <v>60</v>
      </c>
      <c r="AB230" s="30"/>
      <c r="AC230" s="30"/>
      <c r="AD230" s="30"/>
      <c r="AE230" s="30"/>
      <c r="AF230" s="30" t="s">
        <v>61</v>
      </c>
      <c r="AG230" s="30"/>
      <c r="AH230" s="30"/>
      <c r="AI230" s="30"/>
      <c r="AJ230" s="30"/>
      <c r="AK230" s="50" t="s">
        <v>122</v>
      </c>
      <c r="AL230" s="50"/>
      <c r="AM230" s="50"/>
      <c r="AN230" s="50"/>
      <c r="AO230" s="50"/>
      <c r="AP230" s="30" t="s">
        <v>62</v>
      </c>
      <c r="AQ230" s="30"/>
      <c r="AR230" s="30"/>
      <c r="AS230" s="30"/>
      <c r="AT230" s="30"/>
      <c r="AU230" s="30" t="s">
        <v>63</v>
      </c>
      <c r="AV230" s="30"/>
      <c r="AW230" s="30"/>
      <c r="AX230" s="30"/>
      <c r="AY230" s="30"/>
      <c r="AZ230" s="50" t="s">
        <v>122</v>
      </c>
      <c r="BA230" s="50"/>
      <c r="BB230" s="50"/>
      <c r="BC230" s="50"/>
      <c r="BD230" s="50"/>
      <c r="CA230" s="1" t="s">
        <v>46</v>
      </c>
    </row>
    <row r="231" spans="1:79" s="99" customFormat="1" ht="38.25" customHeight="1" x14ac:dyDescent="0.2">
      <c r="A231" s="110">
        <v>1</v>
      </c>
      <c r="B231" s="110"/>
      <c r="C231" s="110"/>
      <c r="D231" s="110"/>
      <c r="E231" s="110"/>
      <c r="F231" s="110"/>
      <c r="G231" s="92" t="s">
        <v>235</v>
      </c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4"/>
      <c r="T231" s="118" t="s">
        <v>236</v>
      </c>
      <c r="U231" s="118"/>
      <c r="V231" s="118"/>
      <c r="W231" s="118"/>
      <c r="X231" s="118"/>
      <c r="Y231" s="118"/>
      <c r="Z231" s="118"/>
      <c r="AA231" s="117">
        <v>0</v>
      </c>
      <c r="AB231" s="117"/>
      <c r="AC231" s="117"/>
      <c r="AD231" s="117"/>
      <c r="AE231" s="117"/>
      <c r="AF231" s="117">
        <v>0</v>
      </c>
      <c r="AG231" s="117"/>
      <c r="AH231" s="117"/>
      <c r="AI231" s="117"/>
      <c r="AJ231" s="117"/>
      <c r="AK231" s="117">
        <f>IF(ISNUMBER(AA231),AA231,0)+IF(ISNUMBER(AF231),AF231,0)</f>
        <v>0</v>
      </c>
      <c r="AL231" s="117"/>
      <c r="AM231" s="117"/>
      <c r="AN231" s="117"/>
      <c r="AO231" s="117"/>
      <c r="AP231" s="117">
        <v>0</v>
      </c>
      <c r="AQ231" s="117"/>
      <c r="AR231" s="117"/>
      <c r="AS231" s="117"/>
      <c r="AT231" s="117"/>
      <c r="AU231" s="117">
        <v>0</v>
      </c>
      <c r="AV231" s="117"/>
      <c r="AW231" s="117"/>
      <c r="AX231" s="117"/>
      <c r="AY231" s="117"/>
      <c r="AZ231" s="117">
        <f>IF(ISNUMBER(AP231),AP231,0)+IF(ISNUMBER(AU231),AU231,0)</f>
        <v>0</v>
      </c>
      <c r="BA231" s="117"/>
      <c r="BB231" s="117"/>
      <c r="BC231" s="117"/>
      <c r="BD231" s="117"/>
      <c r="CA231" s="99" t="s">
        <v>47</v>
      </c>
    </row>
    <row r="232" spans="1:79" s="6" customFormat="1" x14ac:dyDescent="0.2">
      <c r="A232" s="85"/>
      <c r="B232" s="85"/>
      <c r="C232" s="85"/>
      <c r="D232" s="85"/>
      <c r="E232" s="85"/>
      <c r="F232" s="85"/>
      <c r="G232" s="100" t="s">
        <v>147</v>
      </c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2"/>
      <c r="T232" s="119"/>
      <c r="U232" s="119"/>
      <c r="V232" s="119"/>
      <c r="W232" s="119"/>
      <c r="X232" s="119"/>
      <c r="Y232" s="119"/>
      <c r="Z232" s="119"/>
      <c r="AA232" s="116">
        <v>0</v>
      </c>
      <c r="AB232" s="116"/>
      <c r="AC232" s="116"/>
      <c r="AD232" s="116"/>
      <c r="AE232" s="116"/>
      <c r="AF232" s="116">
        <v>0</v>
      </c>
      <c r="AG232" s="116"/>
      <c r="AH232" s="116"/>
      <c r="AI232" s="116"/>
      <c r="AJ232" s="116"/>
      <c r="AK232" s="116">
        <f>IF(ISNUMBER(AA232),AA232,0)+IF(ISNUMBER(AF232),AF232,0)</f>
        <v>0</v>
      </c>
      <c r="AL232" s="116"/>
      <c r="AM232" s="116"/>
      <c r="AN232" s="116"/>
      <c r="AO232" s="116"/>
      <c r="AP232" s="116">
        <v>0</v>
      </c>
      <c r="AQ232" s="116"/>
      <c r="AR232" s="116"/>
      <c r="AS232" s="116"/>
      <c r="AT232" s="116"/>
      <c r="AU232" s="116">
        <v>0</v>
      </c>
      <c r="AV232" s="116"/>
      <c r="AW232" s="116"/>
      <c r="AX232" s="116"/>
      <c r="AY232" s="116"/>
      <c r="AZ232" s="116">
        <f>IF(ISNUMBER(AP232),AP232,0)+IF(ISNUMBER(AU232),AU232,0)</f>
        <v>0</v>
      </c>
      <c r="BA232" s="116"/>
      <c r="BB232" s="116"/>
      <c r="BC232" s="116"/>
      <c r="BD232" s="116"/>
    </row>
    <row r="235" spans="1:79" ht="14.25" customHeight="1" x14ac:dyDescent="0.2">
      <c r="A235" s="29" t="s">
        <v>282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</row>
    <row r="236" spans="1:79" ht="15" customHeight="1" x14ac:dyDescent="0.2">
      <c r="A236" s="44" t="s">
        <v>248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</row>
    <row r="237" spans="1:79" ht="23.1" customHeight="1" x14ac:dyDescent="0.2">
      <c r="A237" s="27" t="s">
        <v>128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54" t="s">
        <v>129</v>
      </c>
      <c r="O237" s="55"/>
      <c r="P237" s="55"/>
      <c r="Q237" s="55"/>
      <c r="R237" s="55"/>
      <c r="S237" s="55"/>
      <c r="T237" s="55"/>
      <c r="U237" s="56"/>
      <c r="V237" s="54" t="s">
        <v>130</v>
      </c>
      <c r="W237" s="55"/>
      <c r="X237" s="55"/>
      <c r="Y237" s="55"/>
      <c r="Z237" s="56"/>
      <c r="AA237" s="27" t="s">
        <v>249</v>
      </c>
      <c r="AB237" s="27"/>
      <c r="AC237" s="27"/>
      <c r="AD237" s="27"/>
      <c r="AE237" s="27"/>
      <c r="AF237" s="27"/>
      <c r="AG237" s="27"/>
      <c r="AH237" s="27"/>
      <c r="AI237" s="27"/>
      <c r="AJ237" s="27" t="s">
        <v>252</v>
      </c>
      <c r="AK237" s="27"/>
      <c r="AL237" s="27"/>
      <c r="AM237" s="27"/>
      <c r="AN237" s="27"/>
      <c r="AO237" s="27"/>
      <c r="AP237" s="27"/>
      <c r="AQ237" s="27"/>
      <c r="AR237" s="27"/>
      <c r="AS237" s="27" t="s">
        <v>259</v>
      </c>
      <c r="AT237" s="27"/>
      <c r="AU237" s="27"/>
      <c r="AV237" s="27"/>
      <c r="AW237" s="27"/>
      <c r="AX237" s="27"/>
      <c r="AY237" s="27"/>
      <c r="AZ237" s="27"/>
      <c r="BA237" s="27"/>
      <c r="BB237" s="27" t="s">
        <v>270</v>
      </c>
      <c r="BC237" s="27"/>
      <c r="BD237" s="27"/>
      <c r="BE237" s="27"/>
      <c r="BF237" s="27"/>
      <c r="BG237" s="27"/>
      <c r="BH237" s="27"/>
      <c r="BI237" s="27"/>
      <c r="BJ237" s="27"/>
      <c r="BK237" s="27" t="s">
        <v>275</v>
      </c>
      <c r="BL237" s="27"/>
      <c r="BM237" s="27"/>
      <c r="BN237" s="27"/>
      <c r="BO237" s="27"/>
      <c r="BP237" s="27"/>
      <c r="BQ237" s="27"/>
      <c r="BR237" s="27"/>
      <c r="BS237" s="27"/>
    </row>
    <row r="238" spans="1:79" ht="95.25" customHeight="1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57"/>
      <c r="O238" s="58"/>
      <c r="P238" s="58"/>
      <c r="Q238" s="58"/>
      <c r="R238" s="58"/>
      <c r="S238" s="58"/>
      <c r="T238" s="58"/>
      <c r="U238" s="59"/>
      <c r="V238" s="57"/>
      <c r="W238" s="58"/>
      <c r="X238" s="58"/>
      <c r="Y238" s="58"/>
      <c r="Z238" s="59"/>
      <c r="AA238" s="74" t="s">
        <v>133</v>
      </c>
      <c r="AB238" s="74"/>
      <c r="AC238" s="74"/>
      <c r="AD238" s="74"/>
      <c r="AE238" s="74"/>
      <c r="AF238" s="74" t="s">
        <v>134</v>
      </c>
      <c r="AG238" s="74"/>
      <c r="AH238" s="74"/>
      <c r="AI238" s="74"/>
      <c r="AJ238" s="74" t="s">
        <v>133</v>
      </c>
      <c r="AK238" s="74"/>
      <c r="AL238" s="74"/>
      <c r="AM238" s="74"/>
      <c r="AN238" s="74"/>
      <c r="AO238" s="74" t="s">
        <v>134</v>
      </c>
      <c r="AP238" s="74"/>
      <c r="AQ238" s="74"/>
      <c r="AR238" s="74"/>
      <c r="AS238" s="74" t="s">
        <v>133</v>
      </c>
      <c r="AT238" s="74"/>
      <c r="AU238" s="74"/>
      <c r="AV238" s="74"/>
      <c r="AW238" s="74"/>
      <c r="AX238" s="74" t="s">
        <v>134</v>
      </c>
      <c r="AY238" s="74"/>
      <c r="AZ238" s="74"/>
      <c r="BA238" s="74"/>
      <c r="BB238" s="74" t="s">
        <v>133</v>
      </c>
      <c r="BC238" s="74"/>
      <c r="BD238" s="74"/>
      <c r="BE238" s="74"/>
      <c r="BF238" s="74"/>
      <c r="BG238" s="74" t="s">
        <v>134</v>
      </c>
      <c r="BH238" s="74"/>
      <c r="BI238" s="74"/>
      <c r="BJ238" s="74"/>
      <c r="BK238" s="74" t="s">
        <v>133</v>
      </c>
      <c r="BL238" s="74"/>
      <c r="BM238" s="74"/>
      <c r="BN238" s="74"/>
      <c r="BO238" s="74"/>
      <c r="BP238" s="74" t="s">
        <v>134</v>
      </c>
      <c r="BQ238" s="74"/>
      <c r="BR238" s="74"/>
      <c r="BS238" s="74"/>
    </row>
    <row r="239" spans="1:79" ht="15" customHeight="1" x14ac:dyDescent="0.2">
      <c r="A239" s="27">
        <v>1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36">
        <v>2</v>
      </c>
      <c r="O239" s="37"/>
      <c r="P239" s="37"/>
      <c r="Q239" s="37"/>
      <c r="R239" s="37"/>
      <c r="S239" s="37"/>
      <c r="T239" s="37"/>
      <c r="U239" s="38"/>
      <c r="V239" s="27">
        <v>3</v>
      </c>
      <c r="W239" s="27"/>
      <c r="X239" s="27"/>
      <c r="Y239" s="27"/>
      <c r="Z239" s="27"/>
      <c r="AA239" s="27">
        <v>4</v>
      </c>
      <c r="AB239" s="27"/>
      <c r="AC239" s="27"/>
      <c r="AD239" s="27"/>
      <c r="AE239" s="27"/>
      <c r="AF239" s="27">
        <v>5</v>
      </c>
      <c r="AG239" s="27"/>
      <c r="AH239" s="27"/>
      <c r="AI239" s="27"/>
      <c r="AJ239" s="27">
        <v>6</v>
      </c>
      <c r="AK239" s="27"/>
      <c r="AL239" s="27"/>
      <c r="AM239" s="27"/>
      <c r="AN239" s="27"/>
      <c r="AO239" s="27">
        <v>7</v>
      </c>
      <c r="AP239" s="27"/>
      <c r="AQ239" s="27"/>
      <c r="AR239" s="27"/>
      <c r="AS239" s="27">
        <v>8</v>
      </c>
      <c r="AT239" s="27"/>
      <c r="AU239" s="27"/>
      <c r="AV239" s="27"/>
      <c r="AW239" s="27"/>
      <c r="AX239" s="27">
        <v>9</v>
      </c>
      <c r="AY239" s="27"/>
      <c r="AZ239" s="27"/>
      <c r="BA239" s="27"/>
      <c r="BB239" s="27">
        <v>10</v>
      </c>
      <c r="BC239" s="27"/>
      <c r="BD239" s="27"/>
      <c r="BE239" s="27"/>
      <c r="BF239" s="27"/>
      <c r="BG239" s="27">
        <v>11</v>
      </c>
      <c r="BH239" s="27"/>
      <c r="BI239" s="27"/>
      <c r="BJ239" s="27"/>
      <c r="BK239" s="27">
        <v>12</v>
      </c>
      <c r="BL239" s="27"/>
      <c r="BM239" s="27"/>
      <c r="BN239" s="27"/>
      <c r="BO239" s="27"/>
      <c r="BP239" s="27">
        <v>13</v>
      </c>
      <c r="BQ239" s="27"/>
      <c r="BR239" s="27"/>
      <c r="BS239" s="27"/>
    </row>
    <row r="240" spans="1:79" s="1" customFormat="1" ht="12" hidden="1" customHeight="1" x14ac:dyDescent="0.2">
      <c r="A240" s="61" t="s">
        <v>146</v>
      </c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26" t="s">
        <v>131</v>
      </c>
      <c r="O240" s="26"/>
      <c r="P240" s="26"/>
      <c r="Q240" s="26"/>
      <c r="R240" s="26"/>
      <c r="S240" s="26"/>
      <c r="T240" s="26"/>
      <c r="U240" s="26"/>
      <c r="V240" s="26" t="s">
        <v>132</v>
      </c>
      <c r="W240" s="26"/>
      <c r="X240" s="26"/>
      <c r="Y240" s="26"/>
      <c r="Z240" s="26"/>
      <c r="AA240" s="30" t="s">
        <v>65</v>
      </c>
      <c r="AB240" s="30"/>
      <c r="AC240" s="30"/>
      <c r="AD240" s="30"/>
      <c r="AE240" s="30"/>
      <c r="AF240" s="30" t="s">
        <v>66</v>
      </c>
      <c r="AG240" s="30"/>
      <c r="AH240" s="30"/>
      <c r="AI240" s="30"/>
      <c r="AJ240" s="30" t="s">
        <v>67</v>
      </c>
      <c r="AK240" s="30"/>
      <c r="AL240" s="30"/>
      <c r="AM240" s="30"/>
      <c r="AN240" s="30"/>
      <c r="AO240" s="30" t="s">
        <v>68</v>
      </c>
      <c r="AP240" s="30"/>
      <c r="AQ240" s="30"/>
      <c r="AR240" s="30"/>
      <c r="AS240" s="30" t="s">
        <v>58</v>
      </c>
      <c r="AT240" s="30"/>
      <c r="AU240" s="30"/>
      <c r="AV240" s="30"/>
      <c r="AW240" s="30"/>
      <c r="AX240" s="30" t="s">
        <v>59</v>
      </c>
      <c r="AY240" s="30"/>
      <c r="AZ240" s="30"/>
      <c r="BA240" s="30"/>
      <c r="BB240" s="30" t="s">
        <v>60</v>
      </c>
      <c r="BC240" s="30"/>
      <c r="BD240" s="30"/>
      <c r="BE240" s="30"/>
      <c r="BF240" s="30"/>
      <c r="BG240" s="30" t="s">
        <v>61</v>
      </c>
      <c r="BH240" s="30"/>
      <c r="BI240" s="30"/>
      <c r="BJ240" s="30"/>
      <c r="BK240" s="30" t="s">
        <v>62</v>
      </c>
      <c r="BL240" s="30"/>
      <c r="BM240" s="30"/>
      <c r="BN240" s="30"/>
      <c r="BO240" s="30"/>
      <c r="BP240" s="30" t="s">
        <v>63</v>
      </c>
      <c r="BQ240" s="30"/>
      <c r="BR240" s="30"/>
      <c r="BS240" s="30"/>
      <c r="CA240" s="1" t="s">
        <v>48</v>
      </c>
    </row>
    <row r="241" spans="1:79" s="6" customFormat="1" ht="12.75" customHeight="1" x14ac:dyDescent="0.2">
      <c r="A241" s="120" t="s">
        <v>147</v>
      </c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86"/>
      <c r="O241" s="87"/>
      <c r="P241" s="87"/>
      <c r="Q241" s="87"/>
      <c r="R241" s="87"/>
      <c r="S241" s="87"/>
      <c r="T241" s="87"/>
      <c r="U241" s="88"/>
      <c r="V241" s="121"/>
      <c r="W241" s="121"/>
      <c r="X241" s="121"/>
      <c r="Y241" s="121"/>
      <c r="Z241" s="121"/>
      <c r="AA241" s="121"/>
      <c r="AB241" s="121"/>
      <c r="AC241" s="121"/>
      <c r="AD241" s="121"/>
      <c r="AE241" s="121"/>
      <c r="AF241" s="121"/>
      <c r="AG241" s="121"/>
      <c r="AH241" s="121"/>
      <c r="AI241" s="121"/>
      <c r="AJ241" s="121"/>
      <c r="AK241" s="121"/>
      <c r="AL241" s="121"/>
      <c r="AM241" s="121"/>
      <c r="AN241" s="121"/>
      <c r="AO241" s="121"/>
      <c r="AP241" s="121"/>
      <c r="AQ241" s="121"/>
      <c r="AR241" s="121"/>
      <c r="AS241" s="121"/>
      <c r="AT241" s="121"/>
      <c r="AU241" s="121"/>
      <c r="AV241" s="121"/>
      <c r="AW241" s="121"/>
      <c r="AX241" s="121"/>
      <c r="AY241" s="121"/>
      <c r="AZ241" s="121"/>
      <c r="BA241" s="121"/>
      <c r="BB241" s="121"/>
      <c r="BC241" s="121"/>
      <c r="BD241" s="121"/>
      <c r="BE241" s="121"/>
      <c r="BF241" s="121"/>
      <c r="BG241" s="121"/>
      <c r="BH241" s="121"/>
      <c r="BI241" s="121"/>
      <c r="BJ241" s="121"/>
      <c r="BK241" s="121"/>
      <c r="BL241" s="121"/>
      <c r="BM241" s="121"/>
      <c r="BN241" s="121"/>
      <c r="BO241" s="121"/>
      <c r="BP241" s="122"/>
      <c r="BQ241" s="123"/>
      <c r="BR241" s="123"/>
      <c r="BS241" s="124"/>
      <c r="CA241" s="6" t="s">
        <v>49</v>
      </c>
    </row>
    <row r="244" spans="1:79" ht="35.25" customHeight="1" x14ac:dyDescent="0.2">
      <c r="A244" s="29" t="s">
        <v>283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</row>
    <row r="245" spans="1:79" ht="15" x14ac:dyDescent="0.2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60"/>
      <c r="AT245" s="60"/>
      <c r="AU245" s="60"/>
      <c r="AV245" s="60"/>
      <c r="AW245" s="60"/>
      <c r="AX245" s="60"/>
      <c r="AY245" s="60"/>
      <c r="AZ245" s="60"/>
      <c r="BA245" s="60"/>
      <c r="BB245" s="60"/>
      <c r="BC245" s="60"/>
      <c r="BD245" s="60"/>
      <c r="BE245" s="60"/>
      <c r="BF245" s="60"/>
      <c r="BG245" s="60"/>
      <c r="BH245" s="60"/>
      <c r="BI245" s="60"/>
      <c r="BJ245" s="60"/>
      <c r="BK245" s="60"/>
      <c r="BL245" s="60"/>
    </row>
    <row r="246" spans="1:79" ht="1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</row>
    <row r="248" spans="1:79" ht="28.5" customHeight="1" x14ac:dyDescent="0.2">
      <c r="A248" s="34" t="s">
        <v>266</v>
      </c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</row>
    <row r="249" spans="1:79" ht="14.25" customHeight="1" x14ac:dyDescent="0.2">
      <c r="A249" s="29" t="s">
        <v>250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</row>
    <row r="250" spans="1:79" ht="15" customHeight="1" x14ac:dyDescent="0.2">
      <c r="A250" s="31" t="s">
        <v>248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</row>
    <row r="251" spans="1:79" ht="42.95" customHeight="1" x14ac:dyDescent="0.2">
      <c r="A251" s="74" t="s">
        <v>135</v>
      </c>
      <c r="B251" s="74"/>
      <c r="C251" s="74"/>
      <c r="D251" s="74"/>
      <c r="E251" s="74"/>
      <c r="F251" s="74"/>
      <c r="G251" s="27" t="s">
        <v>19</v>
      </c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 t="s">
        <v>15</v>
      </c>
      <c r="U251" s="27"/>
      <c r="V251" s="27"/>
      <c r="W251" s="27"/>
      <c r="X251" s="27"/>
      <c r="Y251" s="27"/>
      <c r="Z251" s="27" t="s">
        <v>14</v>
      </c>
      <c r="AA251" s="27"/>
      <c r="AB251" s="27"/>
      <c r="AC251" s="27"/>
      <c r="AD251" s="27"/>
      <c r="AE251" s="27" t="s">
        <v>136</v>
      </c>
      <c r="AF251" s="27"/>
      <c r="AG251" s="27"/>
      <c r="AH251" s="27"/>
      <c r="AI251" s="27"/>
      <c r="AJ251" s="27"/>
      <c r="AK251" s="27" t="s">
        <v>137</v>
      </c>
      <c r="AL251" s="27"/>
      <c r="AM251" s="27"/>
      <c r="AN251" s="27"/>
      <c r="AO251" s="27"/>
      <c r="AP251" s="27"/>
      <c r="AQ251" s="27" t="s">
        <v>138</v>
      </c>
      <c r="AR251" s="27"/>
      <c r="AS251" s="27"/>
      <c r="AT251" s="27"/>
      <c r="AU251" s="27"/>
      <c r="AV251" s="27"/>
      <c r="AW251" s="27" t="s">
        <v>98</v>
      </c>
      <c r="AX251" s="27"/>
      <c r="AY251" s="27"/>
      <c r="AZ251" s="27"/>
      <c r="BA251" s="27"/>
      <c r="BB251" s="27"/>
      <c r="BC251" s="27"/>
      <c r="BD251" s="27"/>
      <c r="BE251" s="27"/>
      <c r="BF251" s="27"/>
      <c r="BG251" s="27" t="s">
        <v>139</v>
      </c>
      <c r="BH251" s="27"/>
      <c r="BI251" s="27"/>
      <c r="BJ251" s="27"/>
      <c r="BK251" s="27"/>
      <c r="BL251" s="27"/>
    </row>
    <row r="252" spans="1:79" ht="39.950000000000003" customHeight="1" x14ac:dyDescent="0.2">
      <c r="A252" s="74"/>
      <c r="B252" s="74"/>
      <c r="C252" s="74"/>
      <c r="D252" s="74"/>
      <c r="E252" s="74"/>
      <c r="F252" s="74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 t="s">
        <v>17</v>
      </c>
      <c r="AX252" s="27"/>
      <c r="AY252" s="27"/>
      <c r="AZ252" s="27"/>
      <c r="BA252" s="27"/>
      <c r="BB252" s="27" t="s">
        <v>16</v>
      </c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</row>
    <row r="253" spans="1:79" ht="15" customHeight="1" x14ac:dyDescent="0.2">
      <c r="A253" s="27">
        <v>1</v>
      </c>
      <c r="B253" s="27"/>
      <c r="C253" s="27"/>
      <c r="D253" s="27"/>
      <c r="E253" s="27"/>
      <c r="F253" s="27"/>
      <c r="G253" s="27">
        <v>2</v>
      </c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>
        <v>3</v>
      </c>
      <c r="U253" s="27"/>
      <c r="V253" s="27"/>
      <c r="W253" s="27"/>
      <c r="X253" s="27"/>
      <c r="Y253" s="27"/>
      <c r="Z253" s="27">
        <v>4</v>
      </c>
      <c r="AA253" s="27"/>
      <c r="AB253" s="27"/>
      <c r="AC253" s="27"/>
      <c r="AD253" s="27"/>
      <c r="AE253" s="27">
        <v>5</v>
      </c>
      <c r="AF253" s="27"/>
      <c r="AG253" s="27"/>
      <c r="AH253" s="27"/>
      <c r="AI253" s="27"/>
      <c r="AJ253" s="27"/>
      <c r="AK253" s="27">
        <v>6</v>
      </c>
      <c r="AL253" s="27"/>
      <c r="AM253" s="27"/>
      <c r="AN253" s="27"/>
      <c r="AO253" s="27"/>
      <c r="AP253" s="27"/>
      <c r="AQ253" s="27">
        <v>7</v>
      </c>
      <c r="AR253" s="27"/>
      <c r="AS253" s="27"/>
      <c r="AT253" s="27"/>
      <c r="AU253" s="27"/>
      <c r="AV253" s="27"/>
      <c r="AW253" s="27">
        <v>8</v>
      </c>
      <c r="AX253" s="27"/>
      <c r="AY253" s="27"/>
      <c r="AZ253" s="27"/>
      <c r="BA253" s="27"/>
      <c r="BB253" s="27">
        <v>9</v>
      </c>
      <c r="BC253" s="27"/>
      <c r="BD253" s="27"/>
      <c r="BE253" s="27"/>
      <c r="BF253" s="27"/>
      <c r="BG253" s="27">
        <v>10</v>
      </c>
      <c r="BH253" s="27"/>
      <c r="BI253" s="27"/>
      <c r="BJ253" s="27"/>
      <c r="BK253" s="27"/>
      <c r="BL253" s="27"/>
    </row>
    <row r="254" spans="1:79" s="1" customFormat="1" ht="12" hidden="1" customHeight="1" x14ac:dyDescent="0.2">
      <c r="A254" s="26" t="s">
        <v>64</v>
      </c>
      <c r="B254" s="26"/>
      <c r="C254" s="26"/>
      <c r="D254" s="26"/>
      <c r="E254" s="26"/>
      <c r="F254" s="26"/>
      <c r="G254" s="61" t="s">
        <v>57</v>
      </c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30" t="s">
        <v>80</v>
      </c>
      <c r="U254" s="30"/>
      <c r="V254" s="30"/>
      <c r="W254" s="30"/>
      <c r="X254" s="30"/>
      <c r="Y254" s="30"/>
      <c r="Z254" s="30" t="s">
        <v>81</v>
      </c>
      <c r="AA254" s="30"/>
      <c r="AB254" s="30"/>
      <c r="AC254" s="30"/>
      <c r="AD254" s="30"/>
      <c r="AE254" s="30" t="s">
        <v>82</v>
      </c>
      <c r="AF254" s="30"/>
      <c r="AG254" s="30"/>
      <c r="AH254" s="30"/>
      <c r="AI254" s="30"/>
      <c r="AJ254" s="30"/>
      <c r="AK254" s="30" t="s">
        <v>83</v>
      </c>
      <c r="AL254" s="30"/>
      <c r="AM254" s="30"/>
      <c r="AN254" s="30"/>
      <c r="AO254" s="30"/>
      <c r="AP254" s="30"/>
      <c r="AQ254" s="78" t="s">
        <v>99</v>
      </c>
      <c r="AR254" s="30"/>
      <c r="AS254" s="30"/>
      <c r="AT254" s="30"/>
      <c r="AU254" s="30"/>
      <c r="AV254" s="30"/>
      <c r="AW254" s="30" t="s">
        <v>84</v>
      </c>
      <c r="AX254" s="30"/>
      <c r="AY254" s="30"/>
      <c r="AZ254" s="30"/>
      <c r="BA254" s="30"/>
      <c r="BB254" s="30" t="s">
        <v>85</v>
      </c>
      <c r="BC254" s="30"/>
      <c r="BD254" s="30"/>
      <c r="BE254" s="30"/>
      <c r="BF254" s="30"/>
      <c r="BG254" s="78" t="s">
        <v>100</v>
      </c>
      <c r="BH254" s="30"/>
      <c r="BI254" s="30"/>
      <c r="BJ254" s="30"/>
      <c r="BK254" s="30"/>
      <c r="BL254" s="30"/>
      <c r="CA254" s="1" t="s">
        <v>50</v>
      </c>
    </row>
    <row r="255" spans="1:79" s="99" customFormat="1" ht="12.75" customHeight="1" x14ac:dyDescent="0.2">
      <c r="A255" s="110">
        <v>2111</v>
      </c>
      <c r="B255" s="110"/>
      <c r="C255" s="110"/>
      <c r="D255" s="110"/>
      <c r="E255" s="110"/>
      <c r="F255" s="110"/>
      <c r="G255" s="92" t="s">
        <v>176</v>
      </c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4"/>
      <c r="T255" s="117">
        <v>2708588</v>
      </c>
      <c r="U255" s="117"/>
      <c r="V255" s="117"/>
      <c r="W255" s="117"/>
      <c r="X255" s="117"/>
      <c r="Y255" s="117"/>
      <c r="Z255" s="117">
        <v>2705337</v>
      </c>
      <c r="AA255" s="117"/>
      <c r="AB255" s="117"/>
      <c r="AC255" s="117"/>
      <c r="AD255" s="117"/>
      <c r="AE255" s="117">
        <v>0</v>
      </c>
      <c r="AF255" s="117"/>
      <c r="AG255" s="117"/>
      <c r="AH255" s="117"/>
      <c r="AI255" s="117"/>
      <c r="AJ255" s="117"/>
      <c r="AK255" s="117">
        <v>0</v>
      </c>
      <c r="AL255" s="117"/>
      <c r="AM255" s="117"/>
      <c r="AN255" s="117"/>
      <c r="AO255" s="117"/>
      <c r="AP255" s="117"/>
      <c r="AQ255" s="117">
        <f>IF(ISNUMBER(AK255),AK255,0)-IF(ISNUMBER(AE255),AE255,0)</f>
        <v>0</v>
      </c>
      <c r="AR255" s="117"/>
      <c r="AS255" s="117"/>
      <c r="AT255" s="117"/>
      <c r="AU255" s="117"/>
      <c r="AV255" s="117"/>
      <c r="AW255" s="117">
        <v>0</v>
      </c>
      <c r="AX255" s="117"/>
      <c r="AY255" s="117"/>
      <c r="AZ255" s="117"/>
      <c r="BA255" s="117"/>
      <c r="BB255" s="117">
        <v>0</v>
      </c>
      <c r="BC255" s="117"/>
      <c r="BD255" s="117"/>
      <c r="BE255" s="117"/>
      <c r="BF255" s="117"/>
      <c r="BG255" s="117">
        <f>IF(ISNUMBER(Z255),Z255,0)+IF(ISNUMBER(AK255),AK255,0)</f>
        <v>2705337</v>
      </c>
      <c r="BH255" s="117"/>
      <c r="BI255" s="117"/>
      <c r="BJ255" s="117"/>
      <c r="BK255" s="117"/>
      <c r="BL255" s="117"/>
      <c r="CA255" s="99" t="s">
        <v>51</v>
      </c>
    </row>
    <row r="256" spans="1:79" s="99" customFormat="1" ht="12.75" customHeight="1" x14ac:dyDescent="0.2">
      <c r="A256" s="110">
        <v>2120</v>
      </c>
      <c r="B256" s="110"/>
      <c r="C256" s="110"/>
      <c r="D256" s="110"/>
      <c r="E256" s="110"/>
      <c r="F256" s="110"/>
      <c r="G256" s="92" t="s">
        <v>177</v>
      </c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4"/>
      <c r="T256" s="117">
        <v>595889</v>
      </c>
      <c r="U256" s="117"/>
      <c r="V256" s="117"/>
      <c r="W256" s="117"/>
      <c r="X256" s="117"/>
      <c r="Y256" s="117"/>
      <c r="Z256" s="117">
        <v>582089</v>
      </c>
      <c r="AA256" s="117"/>
      <c r="AB256" s="117"/>
      <c r="AC256" s="117"/>
      <c r="AD256" s="117"/>
      <c r="AE256" s="117">
        <v>0</v>
      </c>
      <c r="AF256" s="117"/>
      <c r="AG256" s="117"/>
      <c r="AH256" s="117"/>
      <c r="AI256" s="117"/>
      <c r="AJ256" s="117"/>
      <c r="AK256" s="117">
        <v>0</v>
      </c>
      <c r="AL256" s="117"/>
      <c r="AM256" s="117"/>
      <c r="AN256" s="117"/>
      <c r="AO256" s="117"/>
      <c r="AP256" s="117"/>
      <c r="AQ256" s="117">
        <f>IF(ISNUMBER(AK256),AK256,0)-IF(ISNUMBER(AE256),AE256,0)</f>
        <v>0</v>
      </c>
      <c r="AR256" s="117"/>
      <c r="AS256" s="117"/>
      <c r="AT256" s="117"/>
      <c r="AU256" s="117"/>
      <c r="AV256" s="117"/>
      <c r="AW256" s="117">
        <v>0</v>
      </c>
      <c r="AX256" s="117"/>
      <c r="AY256" s="117"/>
      <c r="AZ256" s="117"/>
      <c r="BA256" s="117"/>
      <c r="BB256" s="117">
        <v>0</v>
      </c>
      <c r="BC256" s="117"/>
      <c r="BD256" s="117"/>
      <c r="BE256" s="117"/>
      <c r="BF256" s="117"/>
      <c r="BG256" s="117">
        <f>IF(ISNUMBER(Z256),Z256,0)+IF(ISNUMBER(AK256),AK256,0)</f>
        <v>582089</v>
      </c>
      <c r="BH256" s="117"/>
      <c r="BI256" s="117"/>
      <c r="BJ256" s="117"/>
      <c r="BK256" s="117"/>
      <c r="BL256" s="117"/>
    </row>
    <row r="257" spans="1:79" s="99" customFormat="1" ht="25.5" customHeight="1" x14ac:dyDescent="0.2">
      <c r="A257" s="110">
        <v>2210</v>
      </c>
      <c r="B257" s="110"/>
      <c r="C257" s="110"/>
      <c r="D257" s="110"/>
      <c r="E257" s="110"/>
      <c r="F257" s="110"/>
      <c r="G257" s="92" t="s">
        <v>178</v>
      </c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4"/>
      <c r="T257" s="117">
        <v>28994</v>
      </c>
      <c r="U257" s="117"/>
      <c r="V257" s="117"/>
      <c r="W257" s="117"/>
      <c r="X257" s="117"/>
      <c r="Y257" s="117"/>
      <c r="Z257" s="117">
        <v>27715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/>
      <c r="AK257" s="117">
        <v>0</v>
      </c>
      <c r="AL257" s="117"/>
      <c r="AM257" s="117"/>
      <c r="AN257" s="117"/>
      <c r="AO257" s="117"/>
      <c r="AP257" s="117"/>
      <c r="AQ257" s="117">
        <f>IF(ISNUMBER(AK257),AK257,0)-IF(ISNUMBER(AE257),AE257,0)</f>
        <v>0</v>
      </c>
      <c r="AR257" s="117"/>
      <c r="AS257" s="117"/>
      <c r="AT257" s="117"/>
      <c r="AU257" s="117"/>
      <c r="AV257" s="117"/>
      <c r="AW257" s="117">
        <v>0</v>
      </c>
      <c r="AX257" s="117"/>
      <c r="AY257" s="117"/>
      <c r="AZ257" s="117"/>
      <c r="BA257" s="117"/>
      <c r="BB257" s="117">
        <v>0</v>
      </c>
      <c r="BC257" s="117"/>
      <c r="BD257" s="117"/>
      <c r="BE257" s="117"/>
      <c r="BF257" s="117"/>
      <c r="BG257" s="117">
        <f>IF(ISNUMBER(Z257),Z257,0)+IF(ISNUMBER(AK257),AK257,0)</f>
        <v>27715</v>
      </c>
      <c r="BH257" s="117"/>
      <c r="BI257" s="117"/>
      <c r="BJ257" s="117"/>
      <c r="BK257" s="117"/>
      <c r="BL257" s="117"/>
    </row>
    <row r="258" spans="1:79" s="99" customFormat="1" ht="12.75" customHeight="1" x14ac:dyDescent="0.2">
      <c r="A258" s="110">
        <v>2240</v>
      </c>
      <c r="B258" s="110"/>
      <c r="C258" s="110"/>
      <c r="D258" s="110"/>
      <c r="E258" s="110"/>
      <c r="F258" s="110"/>
      <c r="G258" s="92" t="s">
        <v>179</v>
      </c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4"/>
      <c r="T258" s="117">
        <v>129945</v>
      </c>
      <c r="U258" s="117"/>
      <c r="V258" s="117"/>
      <c r="W258" s="117"/>
      <c r="X258" s="117"/>
      <c r="Y258" s="117"/>
      <c r="Z258" s="117">
        <v>116306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116306</v>
      </c>
      <c r="BH258" s="117"/>
      <c r="BI258" s="117"/>
      <c r="BJ258" s="117"/>
      <c r="BK258" s="117"/>
      <c r="BL258" s="117"/>
    </row>
    <row r="259" spans="1:79" s="99" customFormat="1" ht="12.75" customHeight="1" x14ac:dyDescent="0.2">
      <c r="A259" s="110">
        <v>2250</v>
      </c>
      <c r="B259" s="110"/>
      <c r="C259" s="110"/>
      <c r="D259" s="110"/>
      <c r="E259" s="110"/>
      <c r="F259" s="110"/>
      <c r="G259" s="92" t="s">
        <v>180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3186</v>
      </c>
      <c r="U259" s="117"/>
      <c r="V259" s="117"/>
      <c r="W259" s="117"/>
      <c r="X259" s="117"/>
      <c r="Y259" s="117"/>
      <c r="Z259" s="117">
        <v>0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0</v>
      </c>
      <c r="BH259" s="117"/>
      <c r="BI259" s="117"/>
      <c r="BJ259" s="117"/>
      <c r="BK259" s="117"/>
      <c r="BL259" s="117"/>
    </row>
    <row r="260" spans="1:79" s="99" customFormat="1" ht="12.75" customHeight="1" x14ac:dyDescent="0.2">
      <c r="A260" s="110">
        <v>2271</v>
      </c>
      <c r="B260" s="110"/>
      <c r="C260" s="110"/>
      <c r="D260" s="110"/>
      <c r="E260" s="110"/>
      <c r="F260" s="110"/>
      <c r="G260" s="92" t="s">
        <v>181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34564</v>
      </c>
      <c r="U260" s="117"/>
      <c r="V260" s="117"/>
      <c r="W260" s="117"/>
      <c r="X260" s="117"/>
      <c r="Y260" s="117"/>
      <c r="Z260" s="117">
        <v>31172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31172</v>
      </c>
      <c r="BH260" s="117"/>
      <c r="BI260" s="117"/>
      <c r="BJ260" s="117"/>
      <c r="BK260" s="117"/>
      <c r="BL260" s="117"/>
    </row>
    <row r="261" spans="1:79" s="99" customFormat="1" ht="25.5" customHeight="1" x14ac:dyDescent="0.2">
      <c r="A261" s="110">
        <v>2272</v>
      </c>
      <c r="B261" s="110"/>
      <c r="C261" s="110"/>
      <c r="D261" s="110"/>
      <c r="E261" s="110"/>
      <c r="F261" s="110"/>
      <c r="G261" s="92" t="s">
        <v>182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5007</v>
      </c>
      <c r="U261" s="117"/>
      <c r="V261" s="117"/>
      <c r="W261" s="117"/>
      <c r="X261" s="117"/>
      <c r="Y261" s="117"/>
      <c r="Z261" s="117">
        <v>3039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3039</v>
      </c>
      <c r="BH261" s="117"/>
      <c r="BI261" s="117"/>
      <c r="BJ261" s="117"/>
      <c r="BK261" s="117"/>
      <c r="BL261" s="117"/>
    </row>
    <row r="262" spans="1:79" s="99" customFormat="1" ht="12.75" customHeight="1" x14ac:dyDescent="0.2">
      <c r="A262" s="110">
        <v>2273</v>
      </c>
      <c r="B262" s="110"/>
      <c r="C262" s="110"/>
      <c r="D262" s="110"/>
      <c r="E262" s="110"/>
      <c r="F262" s="110"/>
      <c r="G262" s="92" t="s">
        <v>183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105135</v>
      </c>
      <c r="U262" s="117"/>
      <c r="V262" s="117"/>
      <c r="W262" s="117"/>
      <c r="X262" s="117"/>
      <c r="Y262" s="117"/>
      <c r="Z262" s="117">
        <v>44917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44917</v>
      </c>
      <c r="BH262" s="117"/>
      <c r="BI262" s="117"/>
      <c r="BJ262" s="117"/>
      <c r="BK262" s="117"/>
      <c r="BL262" s="117"/>
    </row>
    <row r="263" spans="1:79" s="99" customFormat="1" ht="38.25" customHeight="1" x14ac:dyDescent="0.2">
      <c r="A263" s="110">
        <v>2282</v>
      </c>
      <c r="B263" s="110"/>
      <c r="C263" s="110"/>
      <c r="D263" s="110"/>
      <c r="E263" s="110"/>
      <c r="F263" s="110"/>
      <c r="G263" s="92" t="s">
        <v>185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2124</v>
      </c>
      <c r="U263" s="117"/>
      <c r="V263" s="117"/>
      <c r="W263" s="117"/>
      <c r="X263" s="117"/>
      <c r="Y263" s="117"/>
      <c r="Z263" s="117">
        <v>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0</v>
      </c>
      <c r="BH263" s="117"/>
      <c r="BI263" s="117"/>
      <c r="BJ263" s="117"/>
      <c r="BK263" s="117"/>
      <c r="BL263" s="117"/>
    </row>
    <row r="264" spans="1:79" s="6" customFormat="1" ht="12.75" customHeight="1" x14ac:dyDescent="0.2">
      <c r="A264" s="85"/>
      <c r="B264" s="85"/>
      <c r="C264" s="85"/>
      <c r="D264" s="85"/>
      <c r="E264" s="85"/>
      <c r="F264" s="85"/>
      <c r="G264" s="100" t="s">
        <v>147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2"/>
      <c r="T264" s="116">
        <v>3613432</v>
      </c>
      <c r="U264" s="116"/>
      <c r="V264" s="116"/>
      <c r="W264" s="116"/>
      <c r="X264" s="116"/>
      <c r="Y264" s="116"/>
      <c r="Z264" s="116">
        <v>3510575</v>
      </c>
      <c r="AA264" s="116"/>
      <c r="AB264" s="116"/>
      <c r="AC264" s="116"/>
      <c r="AD264" s="116"/>
      <c r="AE264" s="116">
        <v>0</v>
      </c>
      <c r="AF264" s="116"/>
      <c r="AG264" s="116"/>
      <c r="AH264" s="116"/>
      <c r="AI264" s="116"/>
      <c r="AJ264" s="116"/>
      <c r="AK264" s="116">
        <v>0</v>
      </c>
      <c r="AL264" s="116"/>
      <c r="AM264" s="116"/>
      <c r="AN264" s="116"/>
      <c r="AO264" s="116"/>
      <c r="AP264" s="116"/>
      <c r="AQ264" s="116">
        <f>IF(ISNUMBER(AK264),AK264,0)-IF(ISNUMBER(AE264),AE264,0)</f>
        <v>0</v>
      </c>
      <c r="AR264" s="116"/>
      <c r="AS264" s="116"/>
      <c r="AT264" s="116"/>
      <c r="AU264" s="116"/>
      <c r="AV264" s="116"/>
      <c r="AW264" s="116">
        <v>0</v>
      </c>
      <c r="AX264" s="116"/>
      <c r="AY264" s="116"/>
      <c r="AZ264" s="116"/>
      <c r="BA264" s="116"/>
      <c r="BB264" s="116">
        <v>0</v>
      </c>
      <c r="BC264" s="116"/>
      <c r="BD264" s="116"/>
      <c r="BE264" s="116"/>
      <c r="BF264" s="116"/>
      <c r="BG264" s="116">
        <f>IF(ISNUMBER(Z264),Z264,0)+IF(ISNUMBER(AK264),AK264,0)</f>
        <v>3510575</v>
      </c>
      <c r="BH264" s="116"/>
      <c r="BI264" s="116"/>
      <c r="BJ264" s="116"/>
      <c r="BK264" s="116"/>
      <c r="BL264" s="116"/>
    </row>
    <row r="266" spans="1:79" ht="14.25" customHeight="1" x14ac:dyDescent="0.2">
      <c r="A266" s="29" t="s">
        <v>267</v>
      </c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</row>
    <row r="267" spans="1:79" ht="15" customHeight="1" x14ac:dyDescent="0.2">
      <c r="A267" s="31" t="s">
        <v>248</v>
      </c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</row>
    <row r="268" spans="1:79" ht="18" customHeight="1" x14ac:dyDescent="0.2">
      <c r="A268" s="27" t="s">
        <v>135</v>
      </c>
      <c r="B268" s="27"/>
      <c r="C268" s="27"/>
      <c r="D268" s="27"/>
      <c r="E268" s="27"/>
      <c r="F268" s="27"/>
      <c r="G268" s="27" t="s">
        <v>19</v>
      </c>
      <c r="H268" s="27"/>
      <c r="I268" s="27"/>
      <c r="J268" s="27"/>
      <c r="K268" s="27"/>
      <c r="L268" s="27"/>
      <c r="M268" s="27"/>
      <c r="N268" s="27"/>
      <c r="O268" s="27"/>
      <c r="P268" s="27"/>
      <c r="Q268" s="27" t="s">
        <v>254</v>
      </c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 t="s">
        <v>264</v>
      </c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</row>
    <row r="269" spans="1:79" ht="42.95" customHeight="1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 t="s">
        <v>140</v>
      </c>
      <c r="R269" s="27"/>
      <c r="S269" s="27"/>
      <c r="T269" s="27"/>
      <c r="U269" s="27"/>
      <c r="V269" s="74" t="s">
        <v>141</v>
      </c>
      <c r="W269" s="74"/>
      <c r="X269" s="74"/>
      <c r="Y269" s="74"/>
      <c r="Z269" s="27" t="s">
        <v>142</v>
      </c>
      <c r="AA269" s="27"/>
      <c r="AB269" s="27"/>
      <c r="AC269" s="27"/>
      <c r="AD269" s="27"/>
      <c r="AE269" s="27"/>
      <c r="AF269" s="27"/>
      <c r="AG269" s="27"/>
      <c r="AH269" s="27"/>
      <c r="AI269" s="27"/>
      <c r="AJ269" s="27" t="s">
        <v>143</v>
      </c>
      <c r="AK269" s="27"/>
      <c r="AL269" s="27"/>
      <c r="AM269" s="27"/>
      <c r="AN269" s="27"/>
      <c r="AO269" s="27" t="s">
        <v>20</v>
      </c>
      <c r="AP269" s="27"/>
      <c r="AQ269" s="27"/>
      <c r="AR269" s="27"/>
      <c r="AS269" s="27"/>
      <c r="AT269" s="74" t="s">
        <v>144</v>
      </c>
      <c r="AU269" s="74"/>
      <c r="AV269" s="74"/>
      <c r="AW269" s="74"/>
      <c r="AX269" s="27" t="s">
        <v>142</v>
      </c>
      <c r="AY269" s="27"/>
      <c r="AZ269" s="27"/>
      <c r="BA269" s="27"/>
      <c r="BB269" s="27"/>
      <c r="BC269" s="27"/>
      <c r="BD269" s="27"/>
      <c r="BE269" s="27"/>
      <c r="BF269" s="27"/>
      <c r="BG269" s="27"/>
      <c r="BH269" s="27" t="s">
        <v>145</v>
      </c>
      <c r="BI269" s="27"/>
      <c r="BJ269" s="27"/>
      <c r="BK269" s="27"/>
      <c r="BL269" s="27"/>
    </row>
    <row r="270" spans="1:79" ht="63" customHeight="1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74"/>
      <c r="W270" s="74"/>
      <c r="X270" s="74"/>
      <c r="Y270" s="74"/>
      <c r="Z270" s="27" t="s">
        <v>17</v>
      </c>
      <c r="AA270" s="27"/>
      <c r="AB270" s="27"/>
      <c r="AC270" s="27"/>
      <c r="AD270" s="27"/>
      <c r="AE270" s="27" t="s">
        <v>16</v>
      </c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74"/>
      <c r="AU270" s="74"/>
      <c r="AV270" s="74"/>
      <c r="AW270" s="74"/>
      <c r="AX270" s="27" t="s">
        <v>17</v>
      </c>
      <c r="AY270" s="27"/>
      <c r="AZ270" s="27"/>
      <c r="BA270" s="27"/>
      <c r="BB270" s="27"/>
      <c r="BC270" s="27" t="s">
        <v>16</v>
      </c>
      <c r="BD270" s="27"/>
      <c r="BE270" s="27"/>
      <c r="BF270" s="27"/>
      <c r="BG270" s="27"/>
      <c r="BH270" s="27"/>
      <c r="BI270" s="27"/>
      <c r="BJ270" s="27"/>
      <c r="BK270" s="27"/>
      <c r="BL270" s="27"/>
    </row>
    <row r="271" spans="1:79" ht="15" customHeight="1" x14ac:dyDescent="0.2">
      <c r="A271" s="27">
        <v>1</v>
      </c>
      <c r="B271" s="27"/>
      <c r="C271" s="27"/>
      <c r="D271" s="27"/>
      <c r="E271" s="27"/>
      <c r="F271" s="27"/>
      <c r="G271" s="27">
        <v>2</v>
      </c>
      <c r="H271" s="27"/>
      <c r="I271" s="27"/>
      <c r="J271" s="27"/>
      <c r="K271" s="27"/>
      <c r="L271" s="27"/>
      <c r="M271" s="27"/>
      <c r="N271" s="27"/>
      <c r="O271" s="27"/>
      <c r="P271" s="27"/>
      <c r="Q271" s="27">
        <v>3</v>
      </c>
      <c r="R271" s="27"/>
      <c r="S271" s="27"/>
      <c r="T271" s="27"/>
      <c r="U271" s="27"/>
      <c r="V271" s="27">
        <v>4</v>
      </c>
      <c r="W271" s="27"/>
      <c r="X271" s="27"/>
      <c r="Y271" s="27"/>
      <c r="Z271" s="27">
        <v>5</v>
      </c>
      <c r="AA271" s="27"/>
      <c r="AB271" s="27"/>
      <c r="AC271" s="27"/>
      <c r="AD271" s="27"/>
      <c r="AE271" s="27">
        <v>6</v>
      </c>
      <c r="AF271" s="27"/>
      <c r="AG271" s="27"/>
      <c r="AH271" s="27"/>
      <c r="AI271" s="27"/>
      <c r="AJ271" s="27">
        <v>7</v>
      </c>
      <c r="AK271" s="27"/>
      <c r="AL271" s="27"/>
      <c r="AM271" s="27"/>
      <c r="AN271" s="27"/>
      <c r="AO271" s="27">
        <v>8</v>
      </c>
      <c r="AP271" s="27"/>
      <c r="AQ271" s="27"/>
      <c r="AR271" s="27"/>
      <c r="AS271" s="27"/>
      <c r="AT271" s="27">
        <v>9</v>
      </c>
      <c r="AU271" s="27"/>
      <c r="AV271" s="27"/>
      <c r="AW271" s="27"/>
      <c r="AX271" s="27">
        <v>10</v>
      </c>
      <c r="AY271" s="27"/>
      <c r="AZ271" s="27"/>
      <c r="BA271" s="27"/>
      <c r="BB271" s="27"/>
      <c r="BC271" s="27">
        <v>11</v>
      </c>
      <c r="BD271" s="27"/>
      <c r="BE271" s="27"/>
      <c r="BF271" s="27"/>
      <c r="BG271" s="27"/>
      <c r="BH271" s="27">
        <v>12</v>
      </c>
      <c r="BI271" s="27"/>
      <c r="BJ271" s="27"/>
      <c r="BK271" s="27"/>
      <c r="BL271" s="27"/>
    </row>
    <row r="272" spans="1:79" s="1" customFormat="1" ht="12" hidden="1" customHeight="1" x14ac:dyDescent="0.2">
      <c r="A272" s="26" t="s">
        <v>64</v>
      </c>
      <c r="B272" s="26"/>
      <c r="C272" s="26"/>
      <c r="D272" s="26"/>
      <c r="E272" s="26"/>
      <c r="F272" s="26"/>
      <c r="G272" s="61" t="s">
        <v>57</v>
      </c>
      <c r="H272" s="61"/>
      <c r="I272" s="61"/>
      <c r="J272" s="61"/>
      <c r="K272" s="61"/>
      <c r="L272" s="61"/>
      <c r="M272" s="61"/>
      <c r="N272" s="61"/>
      <c r="O272" s="61"/>
      <c r="P272" s="61"/>
      <c r="Q272" s="30" t="s">
        <v>80</v>
      </c>
      <c r="R272" s="30"/>
      <c r="S272" s="30"/>
      <c r="T272" s="30"/>
      <c r="U272" s="30"/>
      <c r="V272" s="30" t="s">
        <v>81</v>
      </c>
      <c r="W272" s="30"/>
      <c r="X272" s="30"/>
      <c r="Y272" s="30"/>
      <c r="Z272" s="30" t="s">
        <v>82</v>
      </c>
      <c r="AA272" s="30"/>
      <c r="AB272" s="30"/>
      <c r="AC272" s="30"/>
      <c r="AD272" s="30"/>
      <c r="AE272" s="30" t="s">
        <v>83</v>
      </c>
      <c r="AF272" s="30"/>
      <c r="AG272" s="30"/>
      <c r="AH272" s="30"/>
      <c r="AI272" s="30"/>
      <c r="AJ272" s="78" t="s">
        <v>101</v>
      </c>
      <c r="AK272" s="30"/>
      <c r="AL272" s="30"/>
      <c r="AM272" s="30"/>
      <c r="AN272" s="30"/>
      <c r="AO272" s="30" t="s">
        <v>84</v>
      </c>
      <c r="AP272" s="30"/>
      <c r="AQ272" s="30"/>
      <c r="AR272" s="30"/>
      <c r="AS272" s="30"/>
      <c r="AT272" s="78" t="s">
        <v>102</v>
      </c>
      <c r="AU272" s="30"/>
      <c r="AV272" s="30"/>
      <c r="AW272" s="30"/>
      <c r="AX272" s="30" t="s">
        <v>85</v>
      </c>
      <c r="AY272" s="30"/>
      <c r="AZ272" s="30"/>
      <c r="BA272" s="30"/>
      <c r="BB272" s="30"/>
      <c r="BC272" s="30" t="s">
        <v>86</v>
      </c>
      <c r="BD272" s="30"/>
      <c r="BE272" s="30"/>
      <c r="BF272" s="30"/>
      <c r="BG272" s="30"/>
      <c r="BH272" s="78" t="s">
        <v>101</v>
      </c>
      <c r="BI272" s="30"/>
      <c r="BJ272" s="30"/>
      <c r="BK272" s="30"/>
      <c r="BL272" s="30"/>
      <c r="CA272" s="1" t="s">
        <v>52</v>
      </c>
    </row>
    <row r="273" spans="1:79" s="99" customFormat="1" ht="12.75" customHeight="1" x14ac:dyDescent="0.2">
      <c r="A273" s="110">
        <v>2111</v>
      </c>
      <c r="B273" s="110"/>
      <c r="C273" s="110"/>
      <c r="D273" s="110"/>
      <c r="E273" s="110"/>
      <c r="F273" s="110"/>
      <c r="G273" s="92" t="s">
        <v>176</v>
      </c>
      <c r="H273" s="93"/>
      <c r="I273" s="93"/>
      <c r="J273" s="93"/>
      <c r="K273" s="93"/>
      <c r="L273" s="93"/>
      <c r="M273" s="93"/>
      <c r="N273" s="93"/>
      <c r="O273" s="93"/>
      <c r="P273" s="94"/>
      <c r="Q273" s="117">
        <v>2626518</v>
      </c>
      <c r="R273" s="117"/>
      <c r="S273" s="117"/>
      <c r="T273" s="117"/>
      <c r="U273" s="117"/>
      <c r="V273" s="117">
        <v>0</v>
      </c>
      <c r="W273" s="117"/>
      <c r="X273" s="117"/>
      <c r="Y273" s="117"/>
      <c r="Z273" s="117">
        <v>0</v>
      </c>
      <c r="AA273" s="117"/>
      <c r="AB273" s="117"/>
      <c r="AC273" s="117"/>
      <c r="AD273" s="117"/>
      <c r="AE273" s="117">
        <v>0</v>
      </c>
      <c r="AF273" s="117"/>
      <c r="AG273" s="117"/>
      <c r="AH273" s="117"/>
      <c r="AI273" s="117"/>
      <c r="AJ273" s="117">
        <f>IF(ISNUMBER(Q273),Q273,0)-IF(ISNUMBER(Z273),Z273,0)</f>
        <v>2626518</v>
      </c>
      <c r="AK273" s="117"/>
      <c r="AL273" s="117"/>
      <c r="AM273" s="117"/>
      <c r="AN273" s="117"/>
      <c r="AO273" s="117">
        <v>3162971</v>
      </c>
      <c r="AP273" s="117"/>
      <c r="AQ273" s="117"/>
      <c r="AR273" s="117"/>
      <c r="AS273" s="117"/>
      <c r="AT273" s="117">
        <f>IF(ISNUMBER(V273),V273,0)-IF(ISNUMBER(Z273),Z273,0)-IF(ISNUMBER(AE273),AE273,0)</f>
        <v>0</v>
      </c>
      <c r="AU273" s="117"/>
      <c r="AV273" s="117"/>
      <c r="AW273" s="117"/>
      <c r="AX273" s="117">
        <v>0</v>
      </c>
      <c r="AY273" s="117"/>
      <c r="AZ273" s="117"/>
      <c r="BA273" s="117"/>
      <c r="BB273" s="117"/>
      <c r="BC273" s="117">
        <v>0</v>
      </c>
      <c r="BD273" s="117"/>
      <c r="BE273" s="117"/>
      <c r="BF273" s="117"/>
      <c r="BG273" s="117"/>
      <c r="BH273" s="117">
        <f>IF(ISNUMBER(AO273),AO273,0)-IF(ISNUMBER(AX273),AX273,0)</f>
        <v>3162971</v>
      </c>
      <c r="BI273" s="117"/>
      <c r="BJ273" s="117"/>
      <c r="BK273" s="117"/>
      <c r="BL273" s="117"/>
      <c r="CA273" s="99" t="s">
        <v>53</v>
      </c>
    </row>
    <row r="274" spans="1:79" s="99" customFormat="1" ht="12.75" customHeight="1" x14ac:dyDescent="0.2">
      <c r="A274" s="110">
        <v>2120</v>
      </c>
      <c r="B274" s="110"/>
      <c r="C274" s="110"/>
      <c r="D274" s="110"/>
      <c r="E274" s="110"/>
      <c r="F274" s="110"/>
      <c r="G274" s="92" t="s">
        <v>177</v>
      </c>
      <c r="H274" s="93"/>
      <c r="I274" s="93"/>
      <c r="J274" s="93"/>
      <c r="K274" s="93"/>
      <c r="L274" s="93"/>
      <c r="M274" s="93"/>
      <c r="N274" s="93"/>
      <c r="O274" s="93"/>
      <c r="P274" s="94"/>
      <c r="Q274" s="117">
        <v>577834</v>
      </c>
      <c r="R274" s="117"/>
      <c r="S274" s="117"/>
      <c r="T274" s="117"/>
      <c r="U274" s="117"/>
      <c r="V274" s="117">
        <v>0</v>
      </c>
      <c r="W274" s="117"/>
      <c r="X274" s="117"/>
      <c r="Y274" s="117"/>
      <c r="Z274" s="117">
        <v>0</v>
      </c>
      <c r="AA274" s="117"/>
      <c r="AB274" s="117"/>
      <c r="AC274" s="117"/>
      <c r="AD274" s="117"/>
      <c r="AE274" s="117">
        <v>0</v>
      </c>
      <c r="AF274" s="117"/>
      <c r="AG274" s="117"/>
      <c r="AH274" s="117"/>
      <c r="AI274" s="117"/>
      <c r="AJ274" s="117">
        <f>IF(ISNUMBER(Q274),Q274,0)-IF(ISNUMBER(Z274),Z274,0)</f>
        <v>577834</v>
      </c>
      <c r="AK274" s="117"/>
      <c r="AL274" s="117"/>
      <c r="AM274" s="117"/>
      <c r="AN274" s="117"/>
      <c r="AO274" s="117">
        <v>695854</v>
      </c>
      <c r="AP274" s="117"/>
      <c r="AQ274" s="117"/>
      <c r="AR274" s="117"/>
      <c r="AS274" s="117"/>
      <c r="AT274" s="117">
        <f>IF(ISNUMBER(V274),V274,0)-IF(ISNUMBER(Z274),Z274,0)-IF(ISNUMBER(AE274),AE274,0)</f>
        <v>0</v>
      </c>
      <c r="AU274" s="117"/>
      <c r="AV274" s="117"/>
      <c r="AW274" s="117"/>
      <c r="AX274" s="117">
        <v>0</v>
      </c>
      <c r="AY274" s="117"/>
      <c r="AZ274" s="117"/>
      <c r="BA274" s="117"/>
      <c r="BB274" s="117"/>
      <c r="BC274" s="117">
        <v>0</v>
      </c>
      <c r="BD274" s="117"/>
      <c r="BE274" s="117"/>
      <c r="BF274" s="117"/>
      <c r="BG274" s="117"/>
      <c r="BH274" s="117">
        <f>IF(ISNUMBER(AO274),AO274,0)-IF(ISNUMBER(AX274),AX274,0)</f>
        <v>695854</v>
      </c>
      <c r="BI274" s="117"/>
      <c r="BJ274" s="117"/>
      <c r="BK274" s="117"/>
      <c r="BL274" s="117"/>
    </row>
    <row r="275" spans="1:79" s="99" customFormat="1" ht="25.5" customHeight="1" x14ac:dyDescent="0.2">
      <c r="A275" s="110">
        <v>2210</v>
      </c>
      <c r="B275" s="110"/>
      <c r="C275" s="110"/>
      <c r="D275" s="110"/>
      <c r="E275" s="110"/>
      <c r="F275" s="110"/>
      <c r="G275" s="92" t="s">
        <v>178</v>
      </c>
      <c r="H275" s="93"/>
      <c r="I275" s="93"/>
      <c r="J275" s="93"/>
      <c r="K275" s="93"/>
      <c r="L275" s="93"/>
      <c r="M275" s="93"/>
      <c r="N275" s="93"/>
      <c r="O275" s="93"/>
      <c r="P275" s="94"/>
      <c r="Q275" s="117">
        <v>28994</v>
      </c>
      <c r="R275" s="117"/>
      <c r="S275" s="117"/>
      <c r="T275" s="117"/>
      <c r="U275" s="117"/>
      <c r="V275" s="117">
        <v>0</v>
      </c>
      <c r="W275" s="117"/>
      <c r="X275" s="117"/>
      <c r="Y275" s="117"/>
      <c r="Z275" s="117">
        <v>0</v>
      </c>
      <c r="AA275" s="117"/>
      <c r="AB275" s="117"/>
      <c r="AC275" s="117"/>
      <c r="AD275" s="117"/>
      <c r="AE275" s="117">
        <v>0</v>
      </c>
      <c r="AF275" s="117"/>
      <c r="AG275" s="117"/>
      <c r="AH275" s="117"/>
      <c r="AI275" s="117"/>
      <c r="AJ275" s="117">
        <f>IF(ISNUMBER(Q275),Q275,0)-IF(ISNUMBER(Z275),Z275,0)</f>
        <v>28994</v>
      </c>
      <c r="AK275" s="117"/>
      <c r="AL275" s="117"/>
      <c r="AM275" s="117"/>
      <c r="AN275" s="117"/>
      <c r="AO275" s="117">
        <v>28994</v>
      </c>
      <c r="AP275" s="117"/>
      <c r="AQ275" s="117"/>
      <c r="AR275" s="117"/>
      <c r="AS275" s="117"/>
      <c r="AT275" s="117">
        <f>IF(ISNUMBER(V275),V275,0)-IF(ISNUMBER(Z275),Z275,0)-IF(ISNUMBER(AE275),AE275,0)</f>
        <v>0</v>
      </c>
      <c r="AU275" s="117"/>
      <c r="AV275" s="117"/>
      <c r="AW275" s="117"/>
      <c r="AX275" s="117">
        <v>0</v>
      </c>
      <c r="AY275" s="117"/>
      <c r="AZ275" s="117"/>
      <c r="BA275" s="117"/>
      <c r="BB275" s="117"/>
      <c r="BC275" s="117">
        <v>0</v>
      </c>
      <c r="BD275" s="117"/>
      <c r="BE275" s="117"/>
      <c r="BF275" s="117"/>
      <c r="BG275" s="117"/>
      <c r="BH275" s="117">
        <f>IF(ISNUMBER(AO275),AO275,0)-IF(ISNUMBER(AX275),AX275,0)</f>
        <v>28994</v>
      </c>
      <c r="BI275" s="117"/>
      <c r="BJ275" s="117"/>
      <c r="BK275" s="117"/>
      <c r="BL275" s="117"/>
    </row>
    <row r="276" spans="1:79" s="99" customFormat="1" ht="25.5" customHeight="1" x14ac:dyDescent="0.2">
      <c r="A276" s="110">
        <v>2240</v>
      </c>
      <c r="B276" s="110"/>
      <c r="C276" s="110"/>
      <c r="D276" s="110"/>
      <c r="E276" s="110"/>
      <c r="F276" s="110"/>
      <c r="G276" s="92" t="s">
        <v>179</v>
      </c>
      <c r="H276" s="93"/>
      <c r="I276" s="93"/>
      <c r="J276" s="93"/>
      <c r="K276" s="93"/>
      <c r="L276" s="93"/>
      <c r="M276" s="93"/>
      <c r="N276" s="93"/>
      <c r="O276" s="93"/>
      <c r="P276" s="94"/>
      <c r="Q276" s="117">
        <v>133806</v>
      </c>
      <c r="R276" s="117"/>
      <c r="S276" s="117"/>
      <c r="T276" s="117"/>
      <c r="U276" s="117"/>
      <c r="V276" s="117">
        <v>0</v>
      </c>
      <c r="W276" s="117"/>
      <c r="X276" s="117"/>
      <c r="Y276" s="117"/>
      <c r="Z276" s="117">
        <v>0</v>
      </c>
      <c r="AA276" s="117"/>
      <c r="AB276" s="117"/>
      <c r="AC276" s="117"/>
      <c r="AD276" s="117"/>
      <c r="AE276" s="117">
        <v>0</v>
      </c>
      <c r="AF276" s="117"/>
      <c r="AG276" s="117"/>
      <c r="AH276" s="117"/>
      <c r="AI276" s="117"/>
      <c r="AJ276" s="117">
        <f>IF(ISNUMBER(Q276),Q276,0)-IF(ISNUMBER(Z276),Z276,0)</f>
        <v>133806</v>
      </c>
      <c r="AK276" s="117"/>
      <c r="AL276" s="117"/>
      <c r="AM276" s="117"/>
      <c r="AN276" s="117"/>
      <c r="AO276" s="117">
        <v>133806</v>
      </c>
      <c r="AP276" s="117"/>
      <c r="AQ276" s="117"/>
      <c r="AR276" s="117"/>
      <c r="AS276" s="117"/>
      <c r="AT276" s="117">
        <f>IF(ISNUMBER(V276),V276,0)-IF(ISNUMBER(Z276),Z276,0)-IF(ISNUMBER(AE276),AE276,0)</f>
        <v>0</v>
      </c>
      <c r="AU276" s="117"/>
      <c r="AV276" s="117"/>
      <c r="AW276" s="117"/>
      <c r="AX276" s="117">
        <v>0</v>
      </c>
      <c r="AY276" s="117"/>
      <c r="AZ276" s="117"/>
      <c r="BA276" s="117"/>
      <c r="BB276" s="117"/>
      <c r="BC276" s="117">
        <v>0</v>
      </c>
      <c r="BD276" s="117"/>
      <c r="BE276" s="117"/>
      <c r="BF276" s="117"/>
      <c r="BG276" s="117"/>
      <c r="BH276" s="117">
        <f>IF(ISNUMBER(AO276),AO276,0)-IF(ISNUMBER(AX276),AX276,0)</f>
        <v>133806</v>
      </c>
      <c r="BI276" s="117"/>
      <c r="BJ276" s="117"/>
      <c r="BK276" s="117"/>
      <c r="BL276" s="117"/>
    </row>
    <row r="277" spans="1:79" s="99" customFormat="1" ht="12.75" customHeight="1" x14ac:dyDescent="0.2">
      <c r="A277" s="110">
        <v>2250</v>
      </c>
      <c r="B277" s="110"/>
      <c r="C277" s="110"/>
      <c r="D277" s="110"/>
      <c r="E277" s="110"/>
      <c r="F277" s="110"/>
      <c r="G277" s="92" t="s">
        <v>180</v>
      </c>
      <c r="H277" s="93"/>
      <c r="I277" s="93"/>
      <c r="J277" s="93"/>
      <c r="K277" s="93"/>
      <c r="L277" s="93"/>
      <c r="M277" s="93"/>
      <c r="N277" s="93"/>
      <c r="O277" s="93"/>
      <c r="P277" s="94"/>
      <c r="Q277" s="117">
        <v>3186</v>
      </c>
      <c r="R277" s="117"/>
      <c r="S277" s="117"/>
      <c r="T277" s="117"/>
      <c r="U277" s="117"/>
      <c r="V277" s="117">
        <v>0</v>
      </c>
      <c r="W277" s="117"/>
      <c r="X277" s="117"/>
      <c r="Y277" s="117"/>
      <c r="Z277" s="117">
        <v>0</v>
      </c>
      <c r="AA277" s="117"/>
      <c r="AB277" s="117"/>
      <c r="AC277" s="117"/>
      <c r="AD277" s="117"/>
      <c r="AE277" s="117">
        <v>0</v>
      </c>
      <c r="AF277" s="117"/>
      <c r="AG277" s="117"/>
      <c r="AH277" s="117"/>
      <c r="AI277" s="117"/>
      <c r="AJ277" s="117">
        <f>IF(ISNUMBER(Q277),Q277,0)-IF(ISNUMBER(Z277),Z277,0)</f>
        <v>3186</v>
      </c>
      <c r="AK277" s="117"/>
      <c r="AL277" s="117"/>
      <c r="AM277" s="117"/>
      <c r="AN277" s="117"/>
      <c r="AO277" s="117">
        <v>3000</v>
      </c>
      <c r="AP277" s="117"/>
      <c r="AQ277" s="117"/>
      <c r="AR277" s="117"/>
      <c r="AS277" s="117"/>
      <c r="AT277" s="117">
        <f>IF(ISNUMBER(V277),V277,0)-IF(ISNUMBER(Z277),Z277,0)-IF(ISNUMBER(AE277),AE277,0)</f>
        <v>0</v>
      </c>
      <c r="AU277" s="117"/>
      <c r="AV277" s="117"/>
      <c r="AW277" s="117"/>
      <c r="AX277" s="117">
        <v>0</v>
      </c>
      <c r="AY277" s="117"/>
      <c r="AZ277" s="117"/>
      <c r="BA277" s="117"/>
      <c r="BB277" s="117"/>
      <c r="BC277" s="117">
        <v>0</v>
      </c>
      <c r="BD277" s="117"/>
      <c r="BE277" s="117"/>
      <c r="BF277" s="117"/>
      <c r="BG277" s="117"/>
      <c r="BH277" s="117">
        <f>IF(ISNUMBER(AO277),AO277,0)-IF(ISNUMBER(AX277),AX277,0)</f>
        <v>3000</v>
      </c>
      <c r="BI277" s="117"/>
      <c r="BJ277" s="117"/>
      <c r="BK277" s="117"/>
      <c r="BL277" s="117"/>
    </row>
    <row r="278" spans="1:79" s="99" customFormat="1" ht="12.75" customHeight="1" x14ac:dyDescent="0.2">
      <c r="A278" s="110">
        <v>2271</v>
      </c>
      <c r="B278" s="110"/>
      <c r="C278" s="110"/>
      <c r="D278" s="110"/>
      <c r="E278" s="110"/>
      <c r="F278" s="110"/>
      <c r="G278" s="92" t="s">
        <v>181</v>
      </c>
      <c r="H278" s="93"/>
      <c r="I278" s="93"/>
      <c r="J278" s="93"/>
      <c r="K278" s="93"/>
      <c r="L278" s="93"/>
      <c r="M278" s="93"/>
      <c r="N278" s="93"/>
      <c r="O278" s="93"/>
      <c r="P278" s="94"/>
      <c r="Q278" s="117">
        <v>32005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32005</v>
      </c>
      <c r="AK278" s="117"/>
      <c r="AL278" s="117"/>
      <c r="AM278" s="117"/>
      <c r="AN278" s="117"/>
      <c r="AO278" s="117">
        <v>45736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45736</v>
      </c>
      <c r="BI278" s="117"/>
      <c r="BJ278" s="117"/>
      <c r="BK278" s="117"/>
      <c r="BL278" s="117"/>
    </row>
    <row r="279" spans="1:79" s="99" customFormat="1" ht="25.5" customHeight="1" x14ac:dyDescent="0.2">
      <c r="A279" s="110">
        <v>2272</v>
      </c>
      <c r="B279" s="110"/>
      <c r="C279" s="110"/>
      <c r="D279" s="110"/>
      <c r="E279" s="110"/>
      <c r="F279" s="110"/>
      <c r="G279" s="92" t="s">
        <v>182</v>
      </c>
      <c r="H279" s="93"/>
      <c r="I279" s="93"/>
      <c r="J279" s="93"/>
      <c r="K279" s="93"/>
      <c r="L279" s="93"/>
      <c r="M279" s="93"/>
      <c r="N279" s="93"/>
      <c r="O279" s="93"/>
      <c r="P279" s="94"/>
      <c r="Q279" s="117">
        <v>5722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5722</v>
      </c>
      <c r="AK279" s="117"/>
      <c r="AL279" s="117"/>
      <c r="AM279" s="117"/>
      <c r="AN279" s="117"/>
      <c r="AO279" s="117">
        <v>7277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7277</v>
      </c>
      <c r="BI279" s="117"/>
      <c r="BJ279" s="117"/>
      <c r="BK279" s="117"/>
      <c r="BL279" s="117"/>
    </row>
    <row r="280" spans="1:79" s="99" customFormat="1" ht="12.75" customHeight="1" x14ac:dyDescent="0.2">
      <c r="A280" s="110">
        <v>2273</v>
      </c>
      <c r="B280" s="110"/>
      <c r="C280" s="110"/>
      <c r="D280" s="110"/>
      <c r="E280" s="110"/>
      <c r="F280" s="110"/>
      <c r="G280" s="92" t="s">
        <v>183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65800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65800</v>
      </c>
      <c r="AK280" s="117"/>
      <c r="AL280" s="117"/>
      <c r="AM280" s="117"/>
      <c r="AN280" s="117"/>
      <c r="AO280" s="117">
        <v>100000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100000</v>
      </c>
      <c r="BI280" s="117"/>
      <c r="BJ280" s="117"/>
      <c r="BK280" s="117"/>
      <c r="BL280" s="117"/>
    </row>
    <row r="281" spans="1:79" s="99" customFormat="1" ht="51" customHeight="1" x14ac:dyDescent="0.2">
      <c r="A281" s="110">
        <v>2282</v>
      </c>
      <c r="B281" s="110"/>
      <c r="C281" s="110"/>
      <c r="D281" s="110"/>
      <c r="E281" s="110"/>
      <c r="F281" s="110"/>
      <c r="G281" s="92" t="s">
        <v>185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2124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2124</v>
      </c>
      <c r="AK281" s="117"/>
      <c r="AL281" s="117"/>
      <c r="AM281" s="117"/>
      <c r="AN281" s="117"/>
      <c r="AO281" s="117">
        <v>2124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2124</v>
      </c>
      <c r="BI281" s="117"/>
      <c r="BJ281" s="117"/>
      <c r="BK281" s="117"/>
      <c r="BL281" s="117"/>
    </row>
    <row r="282" spans="1:79" s="6" customFormat="1" ht="12.75" customHeight="1" x14ac:dyDescent="0.2">
      <c r="A282" s="85"/>
      <c r="B282" s="85"/>
      <c r="C282" s="85"/>
      <c r="D282" s="85"/>
      <c r="E282" s="85"/>
      <c r="F282" s="85"/>
      <c r="G282" s="100" t="s">
        <v>147</v>
      </c>
      <c r="H282" s="101"/>
      <c r="I282" s="101"/>
      <c r="J282" s="101"/>
      <c r="K282" s="101"/>
      <c r="L282" s="101"/>
      <c r="M282" s="101"/>
      <c r="N282" s="101"/>
      <c r="O282" s="101"/>
      <c r="P282" s="102"/>
      <c r="Q282" s="116">
        <v>3475989</v>
      </c>
      <c r="R282" s="116"/>
      <c r="S282" s="116"/>
      <c r="T282" s="116"/>
      <c r="U282" s="116"/>
      <c r="V282" s="116">
        <v>0</v>
      </c>
      <c r="W282" s="116"/>
      <c r="X282" s="116"/>
      <c r="Y282" s="116"/>
      <c r="Z282" s="116">
        <v>0</v>
      </c>
      <c r="AA282" s="116"/>
      <c r="AB282" s="116"/>
      <c r="AC282" s="116"/>
      <c r="AD282" s="116"/>
      <c r="AE282" s="116">
        <v>0</v>
      </c>
      <c r="AF282" s="116"/>
      <c r="AG282" s="116"/>
      <c r="AH282" s="116"/>
      <c r="AI282" s="116"/>
      <c r="AJ282" s="116">
        <f>IF(ISNUMBER(Q282),Q282,0)-IF(ISNUMBER(Z282),Z282,0)</f>
        <v>3475989</v>
      </c>
      <c r="AK282" s="116"/>
      <c r="AL282" s="116"/>
      <c r="AM282" s="116"/>
      <c r="AN282" s="116"/>
      <c r="AO282" s="116">
        <v>4179762</v>
      </c>
      <c r="AP282" s="116"/>
      <c r="AQ282" s="116"/>
      <c r="AR282" s="116"/>
      <c r="AS282" s="116"/>
      <c r="AT282" s="116">
        <f>IF(ISNUMBER(V282),V282,0)-IF(ISNUMBER(Z282),Z282,0)-IF(ISNUMBER(AE282),AE282,0)</f>
        <v>0</v>
      </c>
      <c r="AU282" s="116"/>
      <c r="AV282" s="116"/>
      <c r="AW282" s="116"/>
      <c r="AX282" s="116">
        <v>0</v>
      </c>
      <c r="AY282" s="116"/>
      <c r="AZ282" s="116"/>
      <c r="BA282" s="116"/>
      <c r="BB282" s="116"/>
      <c r="BC282" s="116">
        <v>0</v>
      </c>
      <c r="BD282" s="116"/>
      <c r="BE282" s="116"/>
      <c r="BF282" s="116"/>
      <c r="BG282" s="116"/>
      <c r="BH282" s="116">
        <f>IF(ISNUMBER(AO282),AO282,0)-IF(ISNUMBER(AX282),AX282,0)</f>
        <v>4179762</v>
      </c>
      <c r="BI282" s="116"/>
      <c r="BJ282" s="116"/>
      <c r="BK282" s="116"/>
      <c r="BL282" s="116"/>
    </row>
    <row r="284" spans="1:79" ht="14.25" customHeight="1" x14ac:dyDescent="0.2">
      <c r="A284" s="29" t="s">
        <v>255</v>
      </c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</row>
    <row r="285" spans="1:79" ht="15" customHeight="1" x14ac:dyDescent="0.2">
      <c r="A285" s="31" t="s">
        <v>248</v>
      </c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</row>
    <row r="286" spans="1:79" ht="42.95" customHeight="1" x14ac:dyDescent="0.2">
      <c r="A286" s="74" t="s">
        <v>135</v>
      </c>
      <c r="B286" s="74"/>
      <c r="C286" s="74"/>
      <c r="D286" s="74"/>
      <c r="E286" s="74"/>
      <c r="F286" s="74"/>
      <c r="G286" s="27" t="s">
        <v>19</v>
      </c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 t="s">
        <v>15</v>
      </c>
      <c r="U286" s="27"/>
      <c r="V286" s="27"/>
      <c r="W286" s="27"/>
      <c r="X286" s="27"/>
      <c r="Y286" s="27"/>
      <c r="Z286" s="27" t="s">
        <v>14</v>
      </c>
      <c r="AA286" s="27"/>
      <c r="AB286" s="27"/>
      <c r="AC286" s="27"/>
      <c r="AD286" s="27"/>
      <c r="AE286" s="27" t="s">
        <v>251</v>
      </c>
      <c r="AF286" s="27"/>
      <c r="AG286" s="27"/>
      <c r="AH286" s="27"/>
      <c r="AI286" s="27"/>
      <c r="AJ286" s="27"/>
      <c r="AK286" s="27" t="s">
        <v>256</v>
      </c>
      <c r="AL286" s="27"/>
      <c r="AM286" s="27"/>
      <c r="AN286" s="27"/>
      <c r="AO286" s="27"/>
      <c r="AP286" s="27"/>
      <c r="AQ286" s="27" t="s">
        <v>268</v>
      </c>
      <c r="AR286" s="27"/>
      <c r="AS286" s="27"/>
      <c r="AT286" s="27"/>
      <c r="AU286" s="27"/>
      <c r="AV286" s="27"/>
      <c r="AW286" s="27" t="s">
        <v>18</v>
      </c>
      <c r="AX286" s="27"/>
      <c r="AY286" s="27"/>
      <c r="AZ286" s="27"/>
      <c r="BA286" s="27"/>
      <c r="BB286" s="27"/>
      <c r="BC286" s="27"/>
      <c r="BD286" s="27"/>
      <c r="BE286" s="27" t="s">
        <v>156</v>
      </c>
      <c r="BF286" s="27"/>
      <c r="BG286" s="27"/>
      <c r="BH286" s="27"/>
      <c r="BI286" s="27"/>
      <c r="BJ286" s="27"/>
      <c r="BK286" s="27"/>
      <c r="BL286" s="27"/>
    </row>
    <row r="287" spans="1:79" ht="21.75" customHeight="1" x14ac:dyDescent="0.2">
      <c r="A287" s="74"/>
      <c r="B287" s="74"/>
      <c r="C287" s="74"/>
      <c r="D287" s="74"/>
      <c r="E287" s="74"/>
      <c r="F287" s="74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</row>
    <row r="288" spans="1:79" ht="15" customHeight="1" x14ac:dyDescent="0.2">
      <c r="A288" s="27">
        <v>1</v>
      </c>
      <c r="B288" s="27"/>
      <c r="C288" s="27"/>
      <c r="D288" s="27"/>
      <c r="E288" s="27"/>
      <c r="F288" s="27"/>
      <c r="G288" s="27">
        <v>2</v>
      </c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>
        <v>3</v>
      </c>
      <c r="U288" s="27"/>
      <c r="V288" s="27"/>
      <c r="W288" s="27"/>
      <c r="X288" s="27"/>
      <c r="Y288" s="27"/>
      <c r="Z288" s="27">
        <v>4</v>
      </c>
      <c r="AA288" s="27"/>
      <c r="AB288" s="27"/>
      <c r="AC288" s="27"/>
      <c r="AD288" s="27"/>
      <c r="AE288" s="27">
        <v>5</v>
      </c>
      <c r="AF288" s="27"/>
      <c r="AG288" s="27"/>
      <c r="AH288" s="27"/>
      <c r="AI288" s="27"/>
      <c r="AJ288" s="27"/>
      <c r="AK288" s="27">
        <v>6</v>
      </c>
      <c r="AL288" s="27"/>
      <c r="AM288" s="27"/>
      <c r="AN288" s="27"/>
      <c r="AO288" s="27"/>
      <c r="AP288" s="27"/>
      <c r="AQ288" s="27">
        <v>7</v>
      </c>
      <c r="AR288" s="27"/>
      <c r="AS288" s="27"/>
      <c r="AT288" s="27"/>
      <c r="AU288" s="27"/>
      <c r="AV288" s="27"/>
      <c r="AW288" s="26">
        <v>8</v>
      </c>
      <c r="AX288" s="26"/>
      <c r="AY288" s="26"/>
      <c r="AZ288" s="26"/>
      <c r="BA288" s="26"/>
      <c r="BB288" s="26"/>
      <c r="BC288" s="26"/>
      <c r="BD288" s="26"/>
      <c r="BE288" s="26">
        <v>9</v>
      </c>
      <c r="BF288" s="26"/>
      <c r="BG288" s="26"/>
      <c r="BH288" s="26"/>
      <c r="BI288" s="26"/>
      <c r="BJ288" s="26"/>
      <c r="BK288" s="26"/>
      <c r="BL288" s="26"/>
    </row>
    <row r="289" spans="1:79" s="1" customFormat="1" ht="18.75" hidden="1" customHeight="1" x14ac:dyDescent="0.2">
      <c r="A289" s="26" t="s">
        <v>64</v>
      </c>
      <c r="B289" s="26"/>
      <c r="C289" s="26"/>
      <c r="D289" s="26"/>
      <c r="E289" s="26"/>
      <c r="F289" s="26"/>
      <c r="G289" s="61" t="s">
        <v>57</v>
      </c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30" t="s">
        <v>80</v>
      </c>
      <c r="U289" s="30"/>
      <c r="V289" s="30"/>
      <c r="W289" s="30"/>
      <c r="X289" s="30"/>
      <c r="Y289" s="30"/>
      <c r="Z289" s="30" t="s">
        <v>81</v>
      </c>
      <c r="AA289" s="30"/>
      <c r="AB289" s="30"/>
      <c r="AC289" s="30"/>
      <c r="AD289" s="30"/>
      <c r="AE289" s="30" t="s">
        <v>82</v>
      </c>
      <c r="AF289" s="30"/>
      <c r="AG289" s="30"/>
      <c r="AH289" s="30"/>
      <c r="AI289" s="30"/>
      <c r="AJ289" s="30"/>
      <c r="AK289" s="30" t="s">
        <v>83</v>
      </c>
      <c r="AL289" s="30"/>
      <c r="AM289" s="30"/>
      <c r="AN289" s="30"/>
      <c r="AO289" s="30"/>
      <c r="AP289" s="30"/>
      <c r="AQ289" s="30" t="s">
        <v>84</v>
      </c>
      <c r="AR289" s="30"/>
      <c r="AS289" s="30"/>
      <c r="AT289" s="30"/>
      <c r="AU289" s="30"/>
      <c r="AV289" s="30"/>
      <c r="AW289" s="61" t="s">
        <v>87</v>
      </c>
      <c r="AX289" s="61"/>
      <c r="AY289" s="61"/>
      <c r="AZ289" s="61"/>
      <c r="BA289" s="61"/>
      <c r="BB289" s="61"/>
      <c r="BC289" s="61"/>
      <c r="BD289" s="61"/>
      <c r="BE289" s="61" t="s">
        <v>88</v>
      </c>
      <c r="BF289" s="61"/>
      <c r="BG289" s="61"/>
      <c r="BH289" s="61"/>
      <c r="BI289" s="61"/>
      <c r="BJ289" s="61"/>
      <c r="BK289" s="61"/>
      <c r="BL289" s="61"/>
      <c r="CA289" s="1" t="s">
        <v>54</v>
      </c>
    </row>
    <row r="290" spans="1:79" s="99" customFormat="1" ht="12.75" customHeight="1" x14ac:dyDescent="0.2">
      <c r="A290" s="110">
        <v>2111</v>
      </c>
      <c r="B290" s="110"/>
      <c r="C290" s="110"/>
      <c r="D290" s="110"/>
      <c r="E290" s="110"/>
      <c r="F290" s="110"/>
      <c r="G290" s="92" t="s">
        <v>176</v>
      </c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4"/>
      <c r="T290" s="117">
        <v>2708588</v>
      </c>
      <c r="U290" s="117"/>
      <c r="V290" s="117"/>
      <c r="W290" s="117"/>
      <c r="X290" s="117"/>
      <c r="Y290" s="117"/>
      <c r="Z290" s="117">
        <v>2705337</v>
      </c>
      <c r="AA290" s="117"/>
      <c r="AB290" s="117"/>
      <c r="AC290" s="117"/>
      <c r="AD290" s="117"/>
      <c r="AE290" s="117">
        <v>0</v>
      </c>
      <c r="AF290" s="117"/>
      <c r="AG290" s="117"/>
      <c r="AH290" s="117"/>
      <c r="AI290" s="117"/>
      <c r="AJ290" s="117"/>
      <c r="AK290" s="117">
        <v>0</v>
      </c>
      <c r="AL290" s="117"/>
      <c r="AM290" s="117"/>
      <c r="AN290" s="117"/>
      <c r="AO290" s="117"/>
      <c r="AP290" s="117"/>
      <c r="AQ290" s="117">
        <v>0</v>
      </c>
      <c r="AR290" s="117"/>
      <c r="AS290" s="117"/>
      <c r="AT290" s="117"/>
      <c r="AU290" s="117"/>
      <c r="AV290" s="117"/>
      <c r="AW290" s="125"/>
      <c r="AX290" s="125"/>
      <c r="AY290" s="125"/>
      <c r="AZ290" s="125"/>
      <c r="BA290" s="125"/>
      <c r="BB290" s="125"/>
      <c r="BC290" s="125"/>
      <c r="BD290" s="125"/>
      <c r="BE290" s="125"/>
      <c r="BF290" s="125"/>
      <c r="BG290" s="125"/>
      <c r="BH290" s="125"/>
      <c r="BI290" s="125"/>
      <c r="BJ290" s="125"/>
      <c r="BK290" s="125"/>
      <c r="BL290" s="125"/>
      <c r="CA290" s="99" t="s">
        <v>55</v>
      </c>
    </row>
    <row r="291" spans="1:79" s="99" customFormat="1" ht="12.75" customHeight="1" x14ac:dyDescent="0.2">
      <c r="A291" s="110">
        <v>2120</v>
      </c>
      <c r="B291" s="110"/>
      <c r="C291" s="110"/>
      <c r="D291" s="110"/>
      <c r="E291" s="110"/>
      <c r="F291" s="110"/>
      <c r="G291" s="92" t="s">
        <v>177</v>
      </c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4"/>
      <c r="T291" s="117">
        <v>595889</v>
      </c>
      <c r="U291" s="117"/>
      <c r="V291" s="117"/>
      <c r="W291" s="117"/>
      <c r="X291" s="117"/>
      <c r="Y291" s="117"/>
      <c r="Z291" s="117">
        <v>582089</v>
      </c>
      <c r="AA291" s="117"/>
      <c r="AB291" s="117"/>
      <c r="AC291" s="117"/>
      <c r="AD291" s="117"/>
      <c r="AE291" s="117">
        <v>0</v>
      </c>
      <c r="AF291" s="117"/>
      <c r="AG291" s="117"/>
      <c r="AH291" s="117"/>
      <c r="AI291" s="117"/>
      <c r="AJ291" s="117"/>
      <c r="AK291" s="117">
        <v>0</v>
      </c>
      <c r="AL291" s="117"/>
      <c r="AM291" s="117"/>
      <c r="AN291" s="117"/>
      <c r="AO291" s="117"/>
      <c r="AP291" s="117"/>
      <c r="AQ291" s="117">
        <v>0</v>
      </c>
      <c r="AR291" s="117"/>
      <c r="AS291" s="117"/>
      <c r="AT291" s="117"/>
      <c r="AU291" s="117"/>
      <c r="AV291" s="117"/>
      <c r="AW291" s="125"/>
      <c r="AX291" s="125"/>
      <c r="AY291" s="125"/>
      <c r="AZ291" s="125"/>
      <c r="BA291" s="125"/>
      <c r="BB291" s="125"/>
      <c r="BC291" s="125"/>
      <c r="BD291" s="125"/>
      <c r="BE291" s="125"/>
      <c r="BF291" s="125"/>
      <c r="BG291" s="125"/>
      <c r="BH291" s="125"/>
      <c r="BI291" s="125"/>
      <c r="BJ291" s="125"/>
      <c r="BK291" s="125"/>
      <c r="BL291" s="125"/>
    </row>
    <row r="292" spans="1:79" s="99" customFormat="1" ht="25.5" customHeight="1" x14ac:dyDescent="0.2">
      <c r="A292" s="110">
        <v>2210</v>
      </c>
      <c r="B292" s="110"/>
      <c r="C292" s="110"/>
      <c r="D292" s="110"/>
      <c r="E292" s="110"/>
      <c r="F292" s="110"/>
      <c r="G292" s="92" t="s">
        <v>178</v>
      </c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4"/>
      <c r="T292" s="117">
        <v>28994</v>
      </c>
      <c r="U292" s="117"/>
      <c r="V292" s="117"/>
      <c r="W292" s="117"/>
      <c r="X292" s="117"/>
      <c r="Y292" s="117"/>
      <c r="Z292" s="117">
        <v>27715</v>
      </c>
      <c r="AA292" s="117"/>
      <c r="AB292" s="117"/>
      <c r="AC292" s="117"/>
      <c r="AD292" s="117"/>
      <c r="AE292" s="117">
        <v>0</v>
      </c>
      <c r="AF292" s="117"/>
      <c r="AG292" s="117"/>
      <c r="AH292" s="117"/>
      <c r="AI292" s="117"/>
      <c r="AJ292" s="117"/>
      <c r="AK292" s="117">
        <v>0</v>
      </c>
      <c r="AL292" s="117"/>
      <c r="AM292" s="117"/>
      <c r="AN292" s="117"/>
      <c r="AO292" s="117"/>
      <c r="AP292" s="117"/>
      <c r="AQ292" s="117">
        <v>0</v>
      </c>
      <c r="AR292" s="117"/>
      <c r="AS292" s="117"/>
      <c r="AT292" s="117"/>
      <c r="AU292" s="117"/>
      <c r="AV292" s="117"/>
      <c r="AW292" s="125"/>
      <c r="AX292" s="125"/>
      <c r="AY292" s="125"/>
      <c r="AZ292" s="125"/>
      <c r="BA292" s="125"/>
      <c r="BB292" s="125"/>
      <c r="BC292" s="125"/>
      <c r="BD292" s="125"/>
      <c r="BE292" s="125"/>
      <c r="BF292" s="125"/>
      <c r="BG292" s="125"/>
      <c r="BH292" s="125"/>
      <c r="BI292" s="125"/>
      <c r="BJ292" s="125"/>
      <c r="BK292" s="125"/>
      <c r="BL292" s="125"/>
    </row>
    <row r="293" spans="1:79" s="99" customFormat="1" ht="12.75" customHeight="1" x14ac:dyDescent="0.2">
      <c r="A293" s="110">
        <v>2240</v>
      </c>
      <c r="B293" s="110"/>
      <c r="C293" s="110"/>
      <c r="D293" s="110"/>
      <c r="E293" s="110"/>
      <c r="F293" s="110"/>
      <c r="G293" s="92" t="s">
        <v>179</v>
      </c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4"/>
      <c r="T293" s="117">
        <v>129945</v>
      </c>
      <c r="U293" s="117"/>
      <c r="V293" s="117"/>
      <c r="W293" s="117"/>
      <c r="X293" s="117"/>
      <c r="Y293" s="117"/>
      <c r="Z293" s="117">
        <v>116306</v>
      </c>
      <c r="AA293" s="117"/>
      <c r="AB293" s="117"/>
      <c r="AC293" s="117"/>
      <c r="AD293" s="117"/>
      <c r="AE293" s="117">
        <v>0</v>
      </c>
      <c r="AF293" s="117"/>
      <c r="AG293" s="117"/>
      <c r="AH293" s="117"/>
      <c r="AI293" s="117"/>
      <c r="AJ293" s="117"/>
      <c r="AK293" s="117">
        <v>0</v>
      </c>
      <c r="AL293" s="117"/>
      <c r="AM293" s="117"/>
      <c r="AN293" s="117"/>
      <c r="AO293" s="117"/>
      <c r="AP293" s="117"/>
      <c r="AQ293" s="117">
        <v>0</v>
      </c>
      <c r="AR293" s="117"/>
      <c r="AS293" s="117"/>
      <c r="AT293" s="117"/>
      <c r="AU293" s="117"/>
      <c r="AV293" s="117"/>
      <c r="AW293" s="125"/>
      <c r="AX293" s="125"/>
      <c r="AY293" s="125"/>
      <c r="AZ293" s="125"/>
      <c r="BA293" s="125"/>
      <c r="BB293" s="125"/>
      <c r="BC293" s="125"/>
      <c r="BD293" s="125"/>
      <c r="BE293" s="125"/>
      <c r="BF293" s="125"/>
      <c r="BG293" s="125"/>
      <c r="BH293" s="125"/>
      <c r="BI293" s="125"/>
      <c r="BJ293" s="125"/>
      <c r="BK293" s="125"/>
      <c r="BL293" s="125"/>
    </row>
    <row r="294" spans="1:79" s="99" customFormat="1" ht="12.75" customHeight="1" x14ac:dyDescent="0.2">
      <c r="A294" s="110">
        <v>2250</v>
      </c>
      <c r="B294" s="110"/>
      <c r="C294" s="110"/>
      <c r="D294" s="110"/>
      <c r="E294" s="110"/>
      <c r="F294" s="110"/>
      <c r="G294" s="92" t="s">
        <v>180</v>
      </c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4"/>
      <c r="T294" s="117">
        <v>3186</v>
      </c>
      <c r="U294" s="117"/>
      <c r="V294" s="117"/>
      <c r="W294" s="117"/>
      <c r="X294" s="117"/>
      <c r="Y294" s="117"/>
      <c r="Z294" s="117">
        <v>0</v>
      </c>
      <c r="AA294" s="117"/>
      <c r="AB294" s="117"/>
      <c r="AC294" s="117"/>
      <c r="AD294" s="117"/>
      <c r="AE294" s="117">
        <v>0</v>
      </c>
      <c r="AF294" s="117"/>
      <c r="AG294" s="117"/>
      <c r="AH294" s="117"/>
      <c r="AI294" s="117"/>
      <c r="AJ294" s="117"/>
      <c r="AK294" s="117">
        <v>0</v>
      </c>
      <c r="AL294" s="117"/>
      <c r="AM294" s="117"/>
      <c r="AN294" s="117"/>
      <c r="AO294" s="117"/>
      <c r="AP294" s="117"/>
      <c r="AQ294" s="117">
        <v>0</v>
      </c>
      <c r="AR294" s="117"/>
      <c r="AS294" s="117"/>
      <c r="AT294" s="117"/>
      <c r="AU294" s="117"/>
      <c r="AV294" s="117"/>
      <c r="AW294" s="125"/>
      <c r="AX294" s="125"/>
      <c r="AY294" s="125"/>
      <c r="AZ294" s="125"/>
      <c r="BA294" s="125"/>
      <c r="BB294" s="125"/>
      <c r="BC294" s="125"/>
      <c r="BD294" s="125"/>
      <c r="BE294" s="125"/>
      <c r="BF294" s="125"/>
      <c r="BG294" s="125"/>
      <c r="BH294" s="125"/>
      <c r="BI294" s="125"/>
      <c r="BJ294" s="125"/>
      <c r="BK294" s="125"/>
      <c r="BL294" s="125"/>
    </row>
    <row r="295" spans="1:79" s="99" customFormat="1" ht="12.75" customHeight="1" x14ac:dyDescent="0.2">
      <c r="A295" s="110">
        <v>2271</v>
      </c>
      <c r="B295" s="110"/>
      <c r="C295" s="110"/>
      <c r="D295" s="110"/>
      <c r="E295" s="110"/>
      <c r="F295" s="110"/>
      <c r="G295" s="92" t="s">
        <v>181</v>
      </c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4"/>
      <c r="T295" s="117">
        <v>34564</v>
      </c>
      <c r="U295" s="117"/>
      <c r="V295" s="117"/>
      <c r="W295" s="117"/>
      <c r="X295" s="117"/>
      <c r="Y295" s="117"/>
      <c r="Z295" s="117">
        <v>31172</v>
      </c>
      <c r="AA295" s="117"/>
      <c r="AB295" s="117"/>
      <c r="AC295" s="117"/>
      <c r="AD295" s="117"/>
      <c r="AE295" s="117">
        <v>0</v>
      </c>
      <c r="AF295" s="117"/>
      <c r="AG295" s="117"/>
      <c r="AH295" s="117"/>
      <c r="AI295" s="117"/>
      <c r="AJ295" s="117"/>
      <c r="AK295" s="117">
        <v>0</v>
      </c>
      <c r="AL295" s="117"/>
      <c r="AM295" s="117"/>
      <c r="AN295" s="117"/>
      <c r="AO295" s="117"/>
      <c r="AP295" s="117"/>
      <c r="AQ295" s="117">
        <v>0</v>
      </c>
      <c r="AR295" s="117"/>
      <c r="AS295" s="117"/>
      <c r="AT295" s="117"/>
      <c r="AU295" s="117"/>
      <c r="AV295" s="117"/>
      <c r="AW295" s="125"/>
      <c r="AX295" s="125"/>
      <c r="AY295" s="125"/>
      <c r="AZ295" s="125"/>
      <c r="BA295" s="125"/>
      <c r="BB295" s="125"/>
      <c r="BC295" s="125"/>
      <c r="BD295" s="125"/>
      <c r="BE295" s="125"/>
      <c r="BF295" s="125"/>
      <c r="BG295" s="125"/>
      <c r="BH295" s="125"/>
      <c r="BI295" s="125"/>
      <c r="BJ295" s="125"/>
      <c r="BK295" s="125"/>
      <c r="BL295" s="125"/>
    </row>
    <row r="296" spans="1:79" s="99" customFormat="1" ht="25.5" customHeight="1" x14ac:dyDescent="0.2">
      <c r="A296" s="110">
        <v>2272</v>
      </c>
      <c r="B296" s="110"/>
      <c r="C296" s="110"/>
      <c r="D296" s="110"/>
      <c r="E296" s="110"/>
      <c r="F296" s="110"/>
      <c r="G296" s="92" t="s">
        <v>182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17">
        <v>5007</v>
      </c>
      <c r="U296" s="117"/>
      <c r="V296" s="117"/>
      <c r="W296" s="117"/>
      <c r="X296" s="117"/>
      <c r="Y296" s="117"/>
      <c r="Z296" s="117">
        <v>3039</v>
      </c>
      <c r="AA296" s="117"/>
      <c r="AB296" s="117"/>
      <c r="AC296" s="117"/>
      <c r="AD296" s="117"/>
      <c r="AE296" s="117">
        <v>0</v>
      </c>
      <c r="AF296" s="117"/>
      <c r="AG296" s="117"/>
      <c r="AH296" s="117"/>
      <c r="AI296" s="117"/>
      <c r="AJ296" s="117"/>
      <c r="AK296" s="117">
        <v>0</v>
      </c>
      <c r="AL296" s="117"/>
      <c r="AM296" s="117"/>
      <c r="AN296" s="117"/>
      <c r="AO296" s="117"/>
      <c r="AP296" s="117"/>
      <c r="AQ296" s="117">
        <v>0</v>
      </c>
      <c r="AR296" s="117"/>
      <c r="AS296" s="117"/>
      <c r="AT296" s="117"/>
      <c r="AU296" s="117"/>
      <c r="AV296" s="117"/>
      <c r="AW296" s="125"/>
      <c r="AX296" s="125"/>
      <c r="AY296" s="125"/>
      <c r="AZ296" s="125"/>
      <c r="BA296" s="125"/>
      <c r="BB296" s="125"/>
      <c r="BC296" s="125"/>
      <c r="BD296" s="125"/>
      <c r="BE296" s="125"/>
      <c r="BF296" s="125"/>
      <c r="BG296" s="125"/>
      <c r="BH296" s="125"/>
      <c r="BI296" s="125"/>
      <c r="BJ296" s="125"/>
      <c r="BK296" s="125"/>
      <c r="BL296" s="125"/>
    </row>
    <row r="297" spans="1:79" s="99" customFormat="1" ht="12.75" customHeight="1" x14ac:dyDescent="0.2">
      <c r="A297" s="110">
        <v>2273</v>
      </c>
      <c r="B297" s="110"/>
      <c r="C297" s="110"/>
      <c r="D297" s="110"/>
      <c r="E297" s="110"/>
      <c r="F297" s="110"/>
      <c r="G297" s="92" t="s">
        <v>183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17">
        <v>105135</v>
      </c>
      <c r="U297" s="117"/>
      <c r="V297" s="117"/>
      <c r="W297" s="117"/>
      <c r="X297" s="117"/>
      <c r="Y297" s="117"/>
      <c r="Z297" s="117">
        <v>44917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5"/>
      <c r="AX297" s="125"/>
      <c r="AY297" s="125"/>
      <c r="AZ297" s="125"/>
      <c r="BA297" s="125"/>
      <c r="BB297" s="125"/>
      <c r="BC297" s="125"/>
      <c r="BD297" s="125"/>
      <c r="BE297" s="125"/>
      <c r="BF297" s="125"/>
      <c r="BG297" s="125"/>
      <c r="BH297" s="125"/>
      <c r="BI297" s="125"/>
      <c r="BJ297" s="125"/>
      <c r="BK297" s="125"/>
      <c r="BL297" s="125"/>
    </row>
    <row r="298" spans="1:79" s="99" customFormat="1" ht="38.25" customHeight="1" x14ac:dyDescent="0.2">
      <c r="A298" s="110">
        <v>2282</v>
      </c>
      <c r="B298" s="110"/>
      <c r="C298" s="110"/>
      <c r="D298" s="110"/>
      <c r="E298" s="110"/>
      <c r="F298" s="110"/>
      <c r="G298" s="92" t="s">
        <v>185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2124</v>
      </c>
      <c r="U298" s="117"/>
      <c r="V298" s="117"/>
      <c r="W298" s="117"/>
      <c r="X298" s="117"/>
      <c r="Y298" s="117"/>
      <c r="Z298" s="117">
        <v>0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5"/>
      <c r="AX298" s="125"/>
      <c r="AY298" s="125"/>
      <c r="AZ298" s="125"/>
      <c r="BA298" s="125"/>
      <c r="BB298" s="125"/>
      <c r="BC298" s="125"/>
      <c r="BD298" s="125"/>
      <c r="BE298" s="125"/>
      <c r="BF298" s="125"/>
      <c r="BG298" s="125"/>
      <c r="BH298" s="125"/>
      <c r="BI298" s="125"/>
      <c r="BJ298" s="125"/>
      <c r="BK298" s="125"/>
      <c r="BL298" s="125"/>
    </row>
    <row r="299" spans="1:79" s="6" customFormat="1" ht="12.75" customHeight="1" x14ac:dyDescent="0.2">
      <c r="A299" s="85"/>
      <c r="B299" s="85"/>
      <c r="C299" s="85"/>
      <c r="D299" s="85"/>
      <c r="E299" s="85"/>
      <c r="F299" s="85"/>
      <c r="G299" s="100" t="s">
        <v>147</v>
      </c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2"/>
      <c r="T299" s="116">
        <v>3613432</v>
      </c>
      <c r="U299" s="116"/>
      <c r="V299" s="116"/>
      <c r="W299" s="116"/>
      <c r="X299" s="116"/>
      <c r="Y299" s="116"/>
      <c r="Z299" s="116">
        <v>3510575</v>
      </c>
      <c r="AA299" s="116"/>
      <c r="AB299" s="116"/>
      <c r="AC299" s="116"/>
      <c r="AD299" s="116"/>
      <c r="AE299" s="116">
        <v>0</v>
      </c>
      <c r="AF299" s="116"/>
      <c r="AG299" s="116"/>
      <c r="AH299" s="116"/>
      <c r="AI299" s="116"/>
      <c r="AJ299" s="116"/>
      <c r="AK299" s="116">
        <v>0</v>
      </c>
      <c r="AL299" s="116"/>
      <c r="AM299" s="116"/>
      <c r="AN299" s="116"/>
      <c r="AO299" s="116"/>
      <c r="AP299" s="116"/>
      <c r="AQ299" s="116">
        <v>0</v>
      </c>
      <c r="AR299" s="116"/>
      <c r="AS299" s="116"/>
      <c r="AT299" s="116"/>
      <c r="AU299" s="116"/>
      <c r="AV299" s="116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20"/>
      <c r="BK299" s="120"/>
      <c r="BL299" s="120"/>
    </row>
    <row r="301" spans="1:79" ht="14.25" customHeight="1" x14ac:dyDescent="0.2">
      <c r="A301" s="29" t="s">
        <v>269</v>
      </c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</row>
    <row r="302" spans="1:79" ht="15" customHeight="1" x14ac:dyDescent="0.2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60"/>
      <c r="AU302" s="60"/>
      <c r="AV302" s="60"/>
      <c r="AW302" s="60"/>
      <c r="AX302" s="60"/>
      <c r="AY302" s="60"/>
      <c r="AZ302" s="60"/>
      <c r="BA302" s="60"/>
      <c r="BB302" s="60"/>
      <c r="BC302" s="60"/>
      <c r="BD302" s="60"/>
      <c r="BE302" s="60"/>
      <c r="BF302" s="60"/>
      <c r="BG302" s="60"/>
      <c r="BH302" s="60"/>
      <c r="BI302" s="60"/>
      <c r="BJ302" s="60"/>
      <c r="BK302" s="60"/>
      <c r="BL302" s="60"/>
    </row>
    <row r="303" spans="1:79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</row>
    <row r="305" spans="1:64" ht="14.25" x14ac:dyDescent="0.2">
      <c r="A305" s="29" t="s">
        <v>284</v>
      </c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</row>
    <row r="306" spans="1:64" ht="14.25" x14ac:dyDescent="0.2">
      <c r="A306" s="29" t="s">
        <v>257</v>
      </c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</row>
    <row r="307" spans="1:64" ht="15" customHeight="1" x14ac:dyDescent="0.2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60"/>
      <c r="AU307" s="60"/>
      <c r="AV307" s="60"/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0"/>
      <c r="BI307" s="60"/>
      <c r="BJ307" s="60"/>
      <c r="BK307" s="60"/>
      <c r="BL307" s="60"/>
    </row>
    <row r="308" spans="1:64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11" spans="1:64" ht="18.95" customHeight="1" x14ac:dyDescent="0.2">
      <c r="A311" s="130" t="s">
        <v>242</v>
      </c>
      <c r="B311" s="127"/>
      <c r="C311" s="127"/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7"/>
      <c r="O311" s="127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  <c r="AA311" s="127"/>
      <c r="AB311" s="22"/>
      <c r="AC311" s="22"/>
      <c r="AD311" s="22"/>
      <c r="AE311" s="22"/>
      <c r="AF311" s="22"/>
      <c r="AG311" s="22"/>
      <c r="AH311" s="42"/>
      <c r="AI311" s="42"/>
      <c r="AJ311" s="42"/>
      <c r="AK311" s="42"/>
      <c r="AL311" s="42"/>
      <c r="AM311" s="42"/>
      <c r="AN311" s="42"/>
      <c r="AO311" s="42"/>
      <c r="AP311" s="42"/>
      <c r="AQ311" s="22"/>
      <c r="AR311" s="22"/>
      <c r="AS311" s="22"/>
      <c r="AT311" s="22"/>
      <c r="AU311" s="131" t="s">
        <v>244</v>
      </c>
      <c r="AV311" s="129"/>
      <c r="AW311" s="129"/>
      <c r="AX311" s="129"/>
      <c r="AY311" s="129"/>
      <c r="AZ311" s="129"/>
      <c r="BA311" s="129"/>
      <c r="BB311" s="129"/>
      <c r="BC311" s="129"/>
      <c r="BD311" s="129"/>
      <c r="BE311" s="129"/>
      <c r="BF311" s="129"/>
    </row>
    <row r="312" spans="1:64" ht="12.75" customHeight="1" x14ac:dyDescent="0.2">
      <c r="AB312" s="23"/>
      <c r="AC312" s="23"/>
      <c r="AD312" s="23"/>
      <c r="AE312" s="23"/>
      <c r="AF312" s="23"/>
      <c r="AG312" s="23"/>
      <c r="AH312" s="28" t="s">
        <v>1</v>
      </c>
      <c r="AI312" s="28"/>
      <c r="AJ312" s="28"/>
      <c r="AK312" s="28"/>
      <c r="AL312" s="28"/>
      <c r="AM312" s="28"/>
      <c r="AN312" s="28"/>
      <c r="AO312" s="28"/>
      <c r="AP312" s="28"/>
      <c r="AQ312" s="23"/>
      <c r="AR312" s="23"/>
      <c r="AS312" s="23"/>
      <c r="AT312" s="23"/>
      <c r="AU312" s="28" t="s">
        <v>160</v>
      </c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</row>
    <row r="313" spans="1:64" ht="15" x14ac:dyDescent="0.2">
      <c r="AB313" s="23"/>
      <c r="AC313" s="23"/>
      <c r="AD313" s="23"/>
      <c r="AE313" s="23"/>
      <c r="AF313" s="23"/>
      <c r="AG313" s="23"/>
      <c r="AH313" s="24"/>
      <c r="AI313" s="24"/>
      <c r="AJ313" s="24"/>
      <c r="AK313" s="24"/>
      <c r="AL313" s="24"/>
      <c r="AM313" s="24"/>
      <c r="AN313" s="24"/>
      <c r="AO313" s="24"/>
      <c r="AP313" s="24"/>
      <c r="AQ313" s="23"/>
      <c r="AR313" s="23"/>
      <c r="AS313" s="23"/>
      <c r="AT313" s="23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</row>
    <row r="314" spans="1:64" ht="18" customHeight="1" x14ac:dyDescent="0.2">
      <c r="A314" s="130" t="s">
        <v>243</v>
      </c>
      <c r="B314" s="127"/>
      <c r="C314" s="127"/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  <c r="AA314" s="127"/>
      <c r="AB314" s="23"/>
      <c r="AC314" s="23"/>
      <c r="AD314" s="23"/>
      <c r="AE314" s="23"/>
      <c r="AF314" s="23"/>
      <c r="AG314" s="23"/>
      <c r="AH314" s="43"/>
      <c r="AI314" s="43"/>
      <c r="AJ314" s="43"/>
      <c r="AK314" s="43"/>
      <c r="AL314" s="43"/>
      <c r="AM314" s="43"/>
      <c r="AN314" s="43"/>
      <c r="AO314" s="43"/>
      <c r="AP314" s="43"/>
      <c r="AQ314" s="23"/>
      <c r="AR314" s="23"/>
      <c r="AS314" s="23"/>
      <c r="AT314" s="23"/>
      <c r="AU314" s="132" t="s">
        <v>245</v>
      </c>
      <c r="AV314" s="129"/>
      <c r="AW314" s="129"/>
      <c r="AX314" s="129"/>
      <c r="AY314" s="129"/>
      <c r="AZ314" s="129"/>
      <c r="BA314" s="129"/>
      <c r="BB314" s="129"/>
      <c r="BC314" s="129"/>
      <c r="BD314" s="129"/>
      <c r="BE314" s="129"/>
      <c r="BF314" s="129"/>
    </row>
    <row r="315" spans="1:64" ht="12" customHeight="1" x14ac:dyDescent="0.2">
      <c r="AB315" s="23"/>
      <c r="AC315" s="23"/>
      <c r="AD315" s="23"/>
      <c r="AE315" s="23"/>
      <c r="AF315" s="23"/>
      <c r="AG315" s="23"/>
      <c r="AH315" s="28" t="s">
        <v>1</v>
      </c>
      <c r="AI315" s="28"/>
      <c r="AJ315" s="28"/>
      <c r="AK315" s="28"/>
      <c r="AL315" s="28"/>
      <c r="AM315" s="28"/>
      <c r="AN315" s="28"/>
      <c r="AO315" s="28"/>
      <c r="AP315" s="28"/>
      <c r="AQ315" s="23"/>
      <c r="AR315" s="23"/>
      <c r="AS315" s="23"/>
      <c r="AT315" s="23"/>
      <c r="AU315" s="28" t="s">
        <v>160</v>
      </c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</row>
  </sheetData>
  <mergeCells count="2342">
    <mergeCell ref="AW299:BD299"/>
    <mergeCell ref="BE299:BL299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298:F298"/>
    <mergeCell ref="G298:S298"/>
    <mergeCell ref="T298:Y298"/>
    <mergeCell ref="Z298:AD298"/>
    <mergeCell ref="AE298:AJ298"/>
    <mergeCell ref="AK298:AP298"/>
    <mergeCell ref="BE296:BL296"/>
    <mergeCell ref="A297:F297"/>
    <mergeCell ref="G297:S297"/>
    <mergeCell ref="T297:Y297"/>
    <mergeCell ref="Z297:AD297"/>
    <mergeCell ref="AE297:AJ297"/>
    <mergeCell ref="AK297:AP297"/>
    <mergeCell ref="AQ297:AV297"/>
    <mergeCell ref="AW297:BD297"/>
    <mergeCell ref="BE297:BL297"/>
    <mergeCell ref="AW295:BD295"/>
    <mergeCell ref="BE295:BL295"/>
    <mergeCell ref="A296:F296"/>
    <mergeCell ref="G296:S296"/>
    <mergeCell ref="T296:Y296"/>
    <mergeCell ref="Z296:AD296"/>
    <mergeCell ref="AE296:AJ296"/>
    <mergeCell ref="AK296:AP296"/>
    <mergeCell ref="AQ296:AV296"/>
    <mergeCell ref="AW296:BD296"/>
    <mergeCell ref="AQ294:AV294"/>
    <mergeCell ref="AW294:BD294"/>
    <mergeCell ref="BE294:BL294"/>
    <mergeCell ref="A295:F295"/>
    <mergeCell ref="G295:S295"/>
    <mergeCell ref="T295:Y295"/>
    <mergeCell ref="Z295:AD295"/>
    <mergeCell ref="AE295:AJ295"/>
    <mergeCell ref="AK295:AP295"/>
    <mergeCell ref="AQ295:AV295"/>
    <mergeCell ref="A294:F294"/>
    <mergeCell ref="G294:S294"/>
    <mergeCell ref="T294:Y294"/>
    <mergeCell ref="Z294:AD294"/>
    <mergeCell ref="AE294:AJ294"/>
    <mergeCell ref="AK294:AP294"/>
    <mergeCell ref="BE292:BL292"/>
    <mergeCell ref="A293:F293"/>
    <mergeCell ref="G293:S293"/>
    <mergeCell ref="T293:Y293"/>
    <mergeCell ref="Z293:AD293"/>
    <mergeCell ref="AE293:AJ293"/>
    <mergeCell ref="AK293:AP293"/>
    <mergeCell ref="AQ293:AV293"/>
    <mergeCell ref="AW293:BD293"/>
    <mergeCell ref="BE293:BL293"/>
    <mergeCell ref="T292:Y292"/>
    <mergeCell ref="Z292:AD292"/>
    <mergeCell ref="AE292:AJ292"/>
    <mergeCell ref="AK292:AP292"/>
    <mergeCell ref="AQ292:AV292"/>
    <mergeCell ref="AW292:BD292"/>
    <mergeCell ref="A291:F291"/>
    <mergeCell ref="G291:S291"/>
    <mergeCell ref="T291:Y291"/>
    <mergeCell ref="Z291:AD291"/>
    <mergeCell ref="AE291:AJ291"/>
    <mergeCell ref="AK291:AP291"/>
    <mergeCell ref="AQ291:AV291"/>
    <mergeCell ref="BH282:BL282"/>
    <mergeCell ref="AE282:AI282"/>
    <mergeCell ref="AJ282:AN282"/>
    <mergeCell ref="AO282:AS282"/>
    <mergeCell ref="AT282:AW282"/>
    <mergeCell ref="AX282:BB282"/>
    <mergeCell ref="BC282:BG282"/>
    <mergeCell ref="AO281:AS281"/>
    <mergeCell ref="AT281:AW281"/>
    <mergeCell ref="AX281:BB281"/>
    <mergeCell ref="BC281:BG281"/>
    <mergeCell ref="BH281:BL281"/>
    <mergeCell ref="A282:F282"/>
    <mergeCell ref="G282:P282"/>
    <mergeCell ref="Q282:U282"/>
    <mergeCell ref="V282:Y282"/>
    <mergeCell ref="Z282:AD282"/>
    <mergeCell ref="AX280:BB280"/>
    <mergeCell ref="BC280:BG280"/>
    <mergeCell ref="BH280:BL280"/>
    <mergeCell ref="A281:F281"/>
    <mergeCell ref="G281:P281"/>
    <mergeCell ref="Q281:U281"/>
    <mergeCell ref="V281:Y281"/>
    <mergeCell ref="Z281:AD281"/>
    <mergeCell ref="AE281:AI281"/>
    <mergeCell ref="AJ281:AN281"/>
    <mergeCell ref="BH279:BL279"/>
    <mergeCell ref="A280:F280"/>
    <mergeCell ref="G280:P280"/>
    <mergeCell ref="Q280:U280"/>
    <mergeCell ref="V280:Y280"/>
    <mergeCell ref="Z280:AD280"/>
    <mergeCell ref="AE280:AI280"/>
    <mergeCell ref="AJ280:AN280"/>
    <mergeCell ref="AO280:AS280"/>
    <mergeCell ref="AT280:AW280"/>
    <mergeCell ref="AE279:AI279"/>
    <mergeCell ref="AJ279:AN279"/>
    <mergeCell ref="AO279:AS279"/>
    <mergeCell ref="AT279:AW279"/>
    <mergeCell ref="AX279:BB279"/>
    <mergeCell ref="BC279:BG279"/>
    <mergeCell ref="AO278:AS278"/>
    <mergeCell ref="AT278:AW278"/>
    <mergeCell ref="AX278:BB278"/>
    <mergeCell ref="BC278:BG278"/>
    <mergeCell ref="BH278:BL278"/>
    <mergeCell ref="A279:F279"/>
    <mergeCell ref="G279:P279"/>
    <mergeCell ref="Q279:U279"/>
    <mergeCell ref="V279:Y279"/>
    <mergeCell ref="Z279:AD279"/>
    <mergeCell ref="AX277:BB277"/>
    <mergeCell ref="BC277:BG277"/>
    <mergeCell ref="BH277:BL277"/>
    <mergeCell ref="A278:F278"/>
    <mergeCell ref="G278:P278"/>
    <mergeCell ref="Q278:U278"/>
    <mergeCell ref="V278:Y278"/>
    <mergeCell ref="Z278:AD278"/>
    <mergeCell ref="AE278:AI278"/>
    <mergeCell ref="AJ278:AN278"/>
    <mergeCell ref="BH276:BL276"/>
    <mergeCell ref="A277:F277"/>
    <mergeCell ref="G277:P277"/>
    <mergeCell ref="Q277:U277"/>
    <mergeCell ref="V277:Y277"/>
    <mergeCell ref="Z277:AD277"/>
    <mergeCell ref="AE277:AI277"/>
    <mergeCell ref="AJ277:AN277"/>
    <mergeCell ref="AO277:AS277"/>
    <mergeCell ref="AT277:AW277"/>
    <mergeCell ref="AE276:AI276"/>
    <mergeCell ref="AJ276:AN276"/>
    <mergeCell ref="AO276:AS276"/>
    <mergeCell ref="AT276:AW276"/>
    <mergeCell ref="AX276:BB276"/>
    <mergeCell ref="BC276:BG276"/>
    <mergeCell ref="AO275:AS275"/>
    <mergeCell ref="AT275:AW275"/>
    <mergeCell ref="AX275:BB275"/>
    <mergeCell ref="BC275:BG275"/>
    <mergeCell ref="BH275:BL275"/>
    <mergeCell ref="A276:F276"/>
    <mergeCell ref="G276:P276"/>
    <mergeCell ref="Q276:U276"/>
    <mergeCell ref="V276:Y276"/>
    <mergeCell ref="Z276:AD276"/>
    <mergeCell ref="AX274:BB274"/>
    <mergeCell ref="BC274:BG274"/>
    <mergeCell ref="BH274:BL274"/>
    <mergeCell ref="A275:F275"/>
    <mergeCell ref="G275:P275"/>
    <mergeCell ref="Q275:U275"/>
    <mergeCell ref="V275:Y275"/>
    <mergeCell ref="Z275:AD275"/>
    <mergeCell ref="AE275:AI275"/>
    <mergeCell ref="AJ275:AN275"/>
    <mergeCell ref="A274:F274"/>
    <mergeCell ref="G274:P274"/>
    <mergeCell ref="Q274:U274"/>
    <mergeCell ref="V274:Y274"/>
    <mergeCell ref="Z274:AD274"/>
    <mergeCell ref="AE274:AI274"/>
    <mergeCell ref="AJ274:AN274"/>
    <mergeCell ref="AO274:AS274"/>
    <mergeCell ref="AT274:AW274"/>
    <mergeCell ref="BG264:BL264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4:BF264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3:BF263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2:BF262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B261:BF261"/>
    <mergeCell ref="BG259:BL259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B260:BF260"/>
    <mergeCell ref="BG258:BL258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B259:BF259"/>
    <mergeCell ref="BG257:BL257"/>
    <mergeCell ref="A258:F258"/>
    <mergeCell ref="G258:S258"/>
    <mergeCell ref="T258:Y258"/>
    <mergeCell ref="Z258:AD258"/>
    <mergeCell ref="AE258:AJ258"/>
    <mergeCell ref="AK258:AP258"/>
    <mergeCell ref="AQ258:AV258"/>
    <mergeCell ref="AW258:BA258"/>
    <mergeCell ref="BB258:BF258"/>
    <mergeCell ref="Z257:AD257"/>
    <mergeCell ref="AE257:AJ257"/>
    <mergeCell ref="AK257:AP257"/>
    <mergeCell ref="AQ257:AV257"/>
    <mergeCell ref="AW257:BA257"/>
    <mergeCell ref="BB257:BF257"/>
    <mergeCell ref="A256:F256"/>
    <mergeCell ref="G256:S256"/>
    <mergeCell ref="T256:Y256"/>
    <mergeCell ref="Z256:AD256"/>
    <mergeCell ref="AE256:AJ256"/>
    <mergeCell ref="AK256:AP256"/>
    <mergeCell ref="AQ256:AV256"/>
    <mergeCell ref="AW256:BA256"/>
    <mergeCell ref="BB256:BF256"/>
    <mergeCell ref="AP232:AT232"/>
    <mergeCell ref="AU232:AY232"/>
    <mergeCell ref="AZ232:BD232"/>
    <mergeCell ref="A232:F232"/>
    <mergeCell ref="G232:S232"/>
    <mergeCell ref="T232:Z232"/>
    <mergeCell ref="AA232:AE232"/>
    <mergeCell ref="AF232:AJ232"/>
    <mergeCell ref="AK232:AO232"/>
    <mergeCell ref="AP223:AT223"/>
    <mergeCell ref="AU223:AY223"/>
    <mergeCell ref="AZ223:BD223"/>
    <mergeCell ref="BE223:BI223"/>
    <mergeCell ref="BJ223:BN223"/>
    <mergeCell ref="BO223:BS223"/>
    <mergeCell ref="A223:F223"/>
    <mergeCell ref="G223:S223"/>
    <mergeCell ref="T223:Z223"/>
    <mergeCell ref="AA223:AE223"/>
    <mergeCell ref="AF223:AJ223"/>
    <mergeCell ref="AK223:AO223"/>
    <mergeCell ref="BA212:BC212"/>
    <mergeCell ref="BD212:BF212"/>
    <mergeCell ref="BG212:BI212"/>
    <mergeCell ref="BJ212:BL212"/>
    <mergeCell ref="AI212:AK212"/>
    <mergeCell ref="AL212:AN212"/>
    <mergeCell ref="AO212:AQ212"/>
    <mergeCell ref="AR212:AT212"/>
    <mergeCell ref="AU212:AW212"/>
    <mergeCell ref="AX212:AZ212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U211:AW211"/>
    <mergeCell ref="AX211:AZ211"/>
    <mergeCell ref="BA210:BC210"/>
    <mergeCell ref="BD210:BF210"/>
    <mergeCell ref="BG210:BI210"/>
    <mergeCell ref="BJ210:BL210"/>
    <mergeCell ref="A211:C211"/>
    <mergeCell ref="D211:V211"/>
    <mergeCell ref="W211:Y211"/>
    <mergeCell ref="Z211:AB211"/>
    <mergeCell ref="AC211:AE211"/>
    <mergeCell ref="AF211:AH211"/>
    <mergeCell ref="AI210:AK210"/>
    <mergeCell ref="AL210:AN210"/>
    <mergeCell ref="AO210:AQ210"/>
    <mergeCell ref="AR210:AT210"/>
    <mergeCell ref="AU210:AW210"/>
    <mergeCell ref="AX210:AZ210"/>
    <mergeCell ref="BA209:BC209"/>
    <mergeCell ref="BD209:BF209"/>
    <mergeCell ref="BG209:BI209"/>
    <mergeCell ref="BJ209:BL209"/>
    <mergeCell ref="A210:C210"/>
    <mergeCell ref="D210:V210"/>
    <mergeCell ref="W210:Y210"/>
    <mergeCell ref="Z210:AB210"/>
    <mergeCell ref="AC210:AE210"/>
    <mergeCell ref="AF210:AH210"/>
    <mergeCell ref="AI209:AK209"/>
    <mergeCell ref="AL209:AN209"/>
    <mergeCell ref="AO209:AQ209"/>
    <mergeCell ref="AR209:AT209"/>
    <mergeCell ref="AU209:AW209"/>
    <mergeCell ref="AX209:AZ209"/>
    <mergeCell ref="A209:C209"/>
    <mergeCell ref="D209:V209"/>
    <mergeCell ref="W209:Y209"/>
    <mergeCell ref="Z209:AB209"/>
    <mergeCell ref="AC209:AE209"/>
    <mergeCell ref="AF209:AH209"/>
    <mergeCell ref="AU208:AW208"/>
    <mergeCell ref="AX208:AZ208"/>
    <mergeCell ref="BA208:BC208"/>
    <mergeCell ref="BD208:BF208"/>
    <mergeCell ref="BG208:BI208"/>
    <mergeCell ref="BJ208:BL208"/>
    <mergeCell ref="AC208:AE208"/>
    <mergeCell ref="AF208:AH208"/>
    <mergeCell ref="AI208:AK208"/>
    <mergeCell ref="AL208:AN208"/>
    <mergeCell ref="AO208:AQ208"/>
    <mergeCell ref="AR208:AT208"/>
    <mergeCell ref="AT198:AX198"/>
    <mergeCell ref="AY198:BC198"/>
    <mergeCell ref="BD198:BH198"/>
    <mergeCell ref="BI198:BM198"/>
    <mergeCell ref="BN198:BR198"/>
    <mergeCell ref="A198:T198"/>
    <mergeCell ref="U198:Y198"/>
    <mergeCell ref="Z198:AD198"/>
    <mergeCell ref="AE198:AI198"/>
    <mergeCell ref="AJ198:AN198"/>
    <mergeCell ref="AO198:AS198"/>
    <mergeCell ref="AO197:AS197"/>
    <mergeCell ref="AT197:AX197"/>
    <mergeCell ref="AY197:BC197"/>
    <mergeCell ref="BD197:BH197"/>
    <mergeCell ref="BI197:BM197"/>
    <mergeCell ref="BN197:BR197"/>
    <mergeCell ref="AT196:AX196"/>
    <mergeCell ref="AY196:BC196"/>
    <mergeCell ref="BD196:BH196"/>
    <mergeCell ref="BI196:BM196"/>
    <mergeCell ref="BN196:BR196"/>
    <mergeCell ref="A197:T197"/>
    <mergeCell ref="U197:Y197"/>
    <mergeCell ref="Z197:AD197"/>
    <mergeCell ref="AE197:AI197"/>
    <mergeCell ref="AJ197:AN197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Y191:BC191"/>
    <mergeCell ref="BD191:BH191"/>
    <mergeCell ref="BI191:BM191"/>
    <mergeCell ref="BN191:BR191"/>
    <mergeCell ref="A192:T192"/>
    <mergeCell ref="U192:Y192"/>
    <mergeCell ref="Z192:AD192"/>
    <mergeCell ref="AE192:AI192"/>
    <mergeCell ref="AJ192:AN192"/>
    <mergeCell ref="AO192:AS192"/>
    <mergeCell ref="BD190:BH190"/>
    <mergeCell ref="BI190:BM190"/>
    <mergeCell ref="BN190:BR190"/>
    <mergeCell ref="A191:T191"/>
    <mergeCell ref="U191:Y191"/>
    <mergeCell ref="Z191:AD191"/>
    <mergeCell ref="AE191:AI191"/>
    <mergeCell ref="AJ191:AN191"/>
    <mergeCell ref="AO191:AS191"/>
    <mergeCell ref="AT191:AX191"/>
    <mergeCell ref="Z190:AD190"/>
    <mergeCell ref="AE190:AI190"/>
    <mergeCell ref="AJ190:AN190"/>
    <mergeCell ref="AO190:AS190"/>
    <mergeCell ref="AT190:AX190"/>
    <mergeCell ref="AY190:BC190"/>
    <mergeCell ref="A189:T189"/>
    <mergeCell ref="U189:Y189"/>
    <mergeCell ref="Z189:AD189"/>
    <mergeCell ref="AE189:AI189"/>
    <mergeCell ref="AJ189:AN189"/>
    <mergeCell ref="AO189:AS189"/>
    <mergeCell ref="AT189:AX189"/>
    <mergeCell ref="AY189:BC189"/>
    <mergeCell ref="BD189:BH189"/>
    <mergeCell ref="BE180:BI180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V161:AE161"/>
    <mergeCell ref="AF161:AJ161"/>
    <mergeCell ref="AK161:AO161"/>
    <mergeCell ref="AP161:AT161"/>
    <mergeCell ref="AU161:AY161"/>
    <mergeCell ref="AZ161:BD161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2:BI152"/>
    <mergeCell ref="BJ152:BN152"/>
    <mergeCell ref="BO152:BS152"/>
    <mergeCell ref="BT152:BX152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D122:BH122"/>
    <mergeCell ref="A122:C122"/>
    <mergeCell ref="D122:T122"/>
    <mergeCell ref="U122:Y122"/>
    <mergeCell ref="Z122:AD122"/>
    <mergeCell ref="AE122:AI122"/>
    <mergeCell ref="BU113:BY113"/>
    <mergeCell ref="AS113:AW113"/>
    <mergeCell ref="AX113:BA113"/>
    <mergeCell ref="BB113:BF113"/>
    <mergeCell ref="BG113:BK113"/>
    <mergeCell ref="BL113:BP113"/>
    <mergeCell ref="BQ113:BT113"/>
    <mergeCell ref="A113:C113"/>
    <mergeCell ref="D113:T113"/>
    <mergeCell ref="U113:Y113"/>
    <mergeCell ref="Z113:AD113"/>
    <mergeCell ref="AE113:AH113"/>
    <mergeCell ref="AI113:AM113"/>
    <mergeCell ref="AN113:AR113"/>
    <mergeCell ref="AW94:BA94"/>
    <mergeCell ref="BB94:BF94"/>
    <mergeCell ref="BG94:BK94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E84:W84"/>
    <mergeCell ref="X84:AB84"/>
    <mergeCell ref="AC84:AG84"/>
    <mergeCell ref="AH84:AL84"/>
    <mergeCell ref="AM84:AQ84"/>
    <mergeCell ref="AR84:AV84"/>
    <mergeCell ref="A83:D83"/>
    <mergeCell ref="E83:W83"/>
    <mergeCell ref="X83:AB83"/>
    <mergeCell ref="AC83:AG83"/>
    <mergeCell ref="AH83:AL83"/>
    <mergeCell ref="AM83:AQ83"/>
    <mergeCell ref="AR83:AV83"/>
    <mergeCell ref="BU66:BY66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14:AA314"/>
    <mergeCell ref="AH314:AP314"/>
    <mergeCell ref="AU314:BF314"/>
    <mergeCell ref="AH315:AP315"/>
    <mergeCell ref="AU315:BF315"/>
    <mergeCell ref="A31:D31"/>
    <mergeCell ref="E31:T31"/>
    <mergeCell ref="U31:Y31"/>
    <mergeCell ref="Z31:AD31"/>
    <mergeCell ref="AE31:AH31"/>
    <mergeCell ref="A307:BL307"/>
    <mergeCell ref="A311:AA311"/>
    <mergeCell ref="AH311:AP311"/>
    <mergeCell ref="AU311:BF311"/>
    <mergeCell ref="AH312:AP312"/>
    <mergeCell ref="AU312:BF312"/>
    <mergeCell ref="AW290:BD290"/>
    <mergeCell ref="BE290:BL290"/>
    <mergeCell ref="A301:BL301"/>
    <mergeCell ref="A302:BL302"/>
    <mergeCell ref="A305:BL305"/>
    <mergeCell ref="A306:BL306"/>
    <mergeCell ref="AW291:BD291"/>
    <mergeCell ref="BE291:BL291"/>
    <mergeCell ref="A292:F292"/>
    <mergeCell ref="G292:S292"/>
    <mergeCell ref="AQ289:AV289"/>
    <mergeCell ref="AW289:BD289"/>
    <mergeCell ref="BE289:BL289"/>
    <mergeCell ref="A290:F290"/>
    <mergeCell ref="G290:S290"/>
    <mergeCell ref="T290:Y290"/>
    <mergeCell ref="Z290:AD290"/>
    <mergeCell ref="AE290:AJ290"/>
    <mergeCell ref="AK290:AP290"/>
    <mergeCell ref="AQ290:AV290"/>
    <mergeCell ref="A289:F289"/>
    <mergeCell ref="G289:S289"/>
    <mergeCell ref="T289:Y289"/>
    <mergeCell ref="Z289:AD289"/>
    <mergeCell ref="AE289:AJ289"/>
    <mergeCell ref="AK289:AP289"/>
    <mergeCell ref="BE286:BL287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BE288:BL288"/>
    <mergeCell ref="A284:BL284"/>
    <mergeCell ref="A285:BL285"/>
    <mergeCell ref="A286:F287"/>
    <mergeCell ref="G286:S287"/>
    <mergeCell ref="T286:Y287"/>
    <mergeCell ref="Z286:AD287"/>
    <mergeCell ref="AE286:AJ287"/>
    <mergeCell ref="AK286:AP287"/>
    <mergeCell ref="AQ286:AV287"/>
    <mergeCell ref="AW286:BD287"/>
    <mergeCell ref="AJ273:AN273"/>
    <mergeCell ref="AO273:AS273"/>
    <mergeCell ref="AT273:AW273"/>
    <mergeCell ref="AX273:BB273"/>
    <mergeCell ref="BC273:BG273"/>
    <mergeCell ref="BH273:BL273"/>
    <mergeCell ref="A273:F273"/>
    <mergeCell ref="G273:P273"/>
    <mergeCell ref="Q273:U273"/>
    <mergeCell ref="V273:Y273"/>
    <mergeCell ref="Z273:AD273"/>
    <mergeCell ref="AE273:AI273"/>
    <mergeCell ref="AJ272:AN272"/>
    <mergeCell ref="AO272:AS272"/>
    <mergeCell ref="AT272:AW272"/>
    <mergeCell ref="AX272:BB272"/>
    <mergeCell ref="BC272:BG272"/>
    <mergeCell ref="BH272:BL272"/>
    <mergeCell ref="A272:F272"/>
    <mergeCell ref="G272:P272"/>
    <mergeCell ref="Q272:U272"/>
    <mergeCell ref="V272:Y272"/>
    <mergeCell ref="Z272:AD272"/>
    <mergeCell ref="AE272:AI272"/>
    <mergeCell ref="AJ271:AN271"/>
    <mergeCell ref="AO271:AS271"/>
    <mergeCell ref="AT271:AW271"/>
    <mergeCell ref="AX271:BB271"/>
    <mergeCell ref="BC271:BG271"/>
    <mergeCell ref="BH271:BL271"/>
    <mergeCell ref="A271:F271"/>
    <mergeCell ref="G271:P271"/>
    <mergeCell ref="Q271:U271"/>
    <mergeCell ref="V271:Y271"/>
    <mergeCell ref="Z271:AD271"/>
    <mergeCell ref="AE271:AI271"/>
    <mergeCell ref="AT269:AW270"/>
    <mergeCell ref="AX269:BG269"/>
    <mergeCell ref="BH269:BL270"/>
    <mergeCell ref="Z270:AD270"/>
    <mergeCell ref="AE270:AI270"/>
    <mergeCell ref="AX270:BB270"/>
    <mergeCell ref="BC270:BG270"/>
    <mergeCell ref="A267:BL267"/>
    <mergeCell ref="A268:F270"/>
    <mergeCell ref="G268:P270"/>
    <mergeCell ref="Q268:AN268"/>
    <mergeCell ref="AO268:BL268"/>
    <mergeCell ref="Q269:U270"/>
    <mergeCell ref="V269:Y270"/>
    <mergeCell ref="Z269:AI269"/>
    <mergeCell ref="AJ269:AN270"/>
    <mergeCell ref="AO269:AS270"/>
    <mergeCell ref="AK255:AP255"/>
    <mergeCell ref="AQ255:AV255"/>
    <mergeCell ref="AW255:BA255"/>
    <mergeCell ref="BB255:BF255"/>
    <mergeCell ref="BG255:BL255"/>
    <mergeCell ref="A266:BL266"/>
    <mergeCell ref="BG256:BL256"/>
    <mergeCell ref="A257:F257"/>
    <mergeCell ref="G257:S257"/>
    <mergeCell ref="T257:Y257"/>
    <mergeCell ref="AK254:AP254"/>
    <mergeCell ref="AQ254:AV254"/>
    <mergeCell ref="AW254:BA254"/>
    <mergeCell ref="BB254:BF254"/>
    <mergeCell ref="BG254:BL254"/>
    <mergeCell ref="A255:F255"/>
    <mergeCell ref="G255:S255"/>
    <mergeCell ref="T255:Y255"/>
    <mergeCell ref="Z255:AD255"/>
    <mergeCell ref="AE255:AJ255"/>
    <mergeCell ref="AK253:AP253"/>
    <mergeCell ref="AQ253:AV253"/>
    <mergeCell ref="AW253:BA253"/>
    <mergeCell ref="BB253:BF253"/>
    <mergeCell ref="BG253:BL253"/>
    <mergeCell ref="A254:F254"/>
    <mergeCell ref="G254:S254"/>
    <mergeCell ref="T254:Y254"/>
    <mergeCell ref="Z254:AD254"/>
    <mergeCell ref="AE254:AJ254"/>
    <mergeCell ref="AQ251:AV252"/>
    <mergeCell ref="AW251:BF251"/>
    <mergeCell ref="BG251:BL252"/>
    <mergeCell ref="AW252:BA252"/>
    <mergeCell ref="BB252:BF252"/>
    <mergeCell ref="A253:F253"/>
    <mergeCell ref="G253:S253"/>
    <mergeCell ref="T253:Y253"/>
    <mergeCell ref="Z253:AD253"/>
    <mergeCell ref="AE253:AJ253"/>
    <mergeCell ref="A251:F252"/>
    <mergeCell ref="G251:S252"/>
    <mergeCell ref="T251:Y252"/>
    <mergeCell ref="Z251:AD252"/>
    <mergeCell ref="AE251:AJ252"/>
    <mergeCell ref="AK251:AP252"/>
    <mergeCell ref="BP241:BS241"/>
    <mergeCell ref="A244:BL244"/>
    <mergeCell ref="A245:BL245"/>
    <mergeCell ref="A248:BL248"/>
    <mergeCell ref="A249:BL249"/>
    <mergeCell ref="A250:BL250"/>
    <mergeCell ref="AO241:AR241"/>
    <mergeCell ref="AS241:AW241"/>
    <mergeCell ref="AX241:BA241"/>
    <mergeCell ref="BB241:BF241"/>
    <mergeCell ref="BG241:BJ241"/>
    <mergeCell ref="BK241:BO241"/>
    <mergeCell ref="BB240:BF240"/>
    <mergeCell ref="BG240:BJ240"/>
    <mergeCell ref="BK240:BO240"/>
    <mergeCell ref="BP240:BS240"/>
    <mergeCell ref="A241:M241"/>
    <mergeCell ref="N241:U241"/>
    <mergeCell ref="V241:Z241"/>
    <mergeCell ref="AA241:AE241"/>
    <mergeCell ref="AF241:AI241"/>
    <mergeCell ref="AJ241:AN241"/>
    <mergeCell ref="BP239:BS239"/>
    <mergeCell ref="A240:M240"/>
    <mergeCell ref="N240:U240"/>
    <mergeCell ref="V240:Z240"/>
    <mergeCell ref="AA240:AE240"/>
    <mergeCell ref="AF240:AI240"/>
    <mergeCell ref="AJ240:AN240"/>
    <mergeCell ref="AO240:AR240"/>
    <mergeCell ref="AS240:AW240"/>
    <mergeCell ref="AX240:BA240"/>
    <mergeCell ref="AO239:AR239"/>
    <mergeCell ref="AS239:AW239"/>
    <mergeCell ref="AX239:BA239"/>
    <mergeCell ref="BB239:BF239"/>
    <mergeCell ref="BG239:BJ239"/>
    <mergeCell ref="BK239:BO239"/>
    <mergeCell ref="BB238:BF238"/>
    <mergeCell ref="BG238:BJ238"/>
    <mergeCell ref="BK238:BO238"/>
    <mergeCell ref="BP238:BS238"/>
    <mergeCell ref="A239:M239"/>
    <mergeCell ref="N239:U239"/>
    <mergeCell ref="V239:Z239"/>
    <mergeCell ref="AA239:AE239"/>
    <mergeCell ref="AF239:AI239"/>
    <mergeCell ref="AJ239:AN239"/>
    <mergeCell ref="AA238:AE238"/>
    <mergeCell ref="AF238:AI238"/>
    <mergeCell ref="AJ238:AN238"/>
    <mergeCell ref="AO238:AR238"/>
    <mergeCell ref="AS238:AW238"/>
    <mergeCell ref="AX238:BA238"/>
    <mergeCell ref="A235:BL235"/>
    <mergeCell ref="A236:BM236"/>
    <mergeCell ref="A237:M238"/>
    <mergeCell ref="N237:U238"/>
    <mergeCell ref="V237:Z238"/>
    <mergeCell ref="AA237:AI237"/>
    <mergeCell ref="AJ237:AR237"/>
    <mergeCell ref="AS237:BA237"/>
    <mergeCell ref="BB237:BJ237"/>
    <mergeCell ref="BK237:BS237"/>
    <mergeCell ref="AZ230:BD230"/>
    <mergeCell ref="A231:F231"/>
    <mergeCell ref="G231:S231"/>
    <mergeCell ref="T231:Z231"/>
    <mergeCell ref="AA231:AE231"/>
    <mergeCell ref="AF231:AJ231"/>
    <mergeCell ref="AK231:AO231"/>
    <mergeCell ref="AP231:AT231"/>
    <mergeCell ref="AU231:AY231"/>
    <mergeCell ref="AZ231:BD231"/>
    <mergeCell ref="AU229:AY229"/>
    <mergeCell ref="AZ229:BD229"/>
    <mergeCell ref="A230:F230"/>
    <mergeCell ref="G230:S230"/>
    <mergeCell ref="T230:Z230"/>
    <mergeCell ref="AA230:AE230"/>
    <mergeCell ref="AF230:AJ230"/>
    <mergeCell ref="AK230:AO230"/>
    <mergeCell ref="AP230:AT230"/>
    <mergeCell ref="AU230:AY230"/>
    <mergeCell ref="AP228:AT228"/>
    <mergeCell ref="AU228:AY228"/>
    <mergeCell ref="AZ228:BD228"/>
    <mergeCell ref="A229:F229"/>
    <mergeCell ref="G229:S229"/>
    <mergeCell ref="T229:Z229"/>
    <mergeCell ref="AA229:AE229"/>
    <mergeCell ref="AF229:AJ229"/>
    <mergeCell ref="AK229:AO229"/>
    <mergeCell ref="AP229:AT229"/>
    <mergeCell ref="A225:BL225"/>
    <mergeCell ref="A226:BD226"/>
    <mergeCell ref="A227:F228"/>
    <mergeCell ref="G227:S228"/>
    <mergeCell ref="T227:Z228"/>
    <mergeCell ref="AA227:AO227"/>
    <mergeCell ref="AP227:BD227"/>
    <mergeCell ref="AA228:AE228"/>
    <mergeCell ref="AF228:AJ228"/>
    <mergeCell ref="AK228:AO228"/>
    <mergeCell ref="AP222:AT222"/>
    <mergeCell ref="AU222:AY222"/>
    <mergeCell ref="AZ222:BD222"/>
    <mergeCell ref="BE222:BI222"/>
    <mergeCell ref="BJ222:BN222"/>
    <mergeCell ref="BO222:BS222"/>
    <mergeCell ref="A222:F222"/>
    <mergeCell ref="G222:S222"/>
    <mergeCell ref="T222:Z222"/>
    <mergeCell ref="AA222:AE222"/>
    <mergeCell ref="AF222:AJ222"/>
    <mergeCell ref="AK222:AO222"/>
    <mergeCell ref="AP221:AT221"/>
    <mergeCell ref="AU221:AY221"/>
    <mergeCell ref="AZ221:BD221"/>
    <mergeCell ref="BE221:BI221"/>
    <mergeCell ref="BJ221:BN221"/>
    <mergeCell ref="BO221:BS221"/>
    <mergeCell ref="A221:F221"/>
    <mergeCell ref="G221:S221"/>
    <mergeCell ref="T221:Z221"/>
    <mergeCell ref="AA221:AE221"/>
    <mergeCell ref="AF221:AJ221"/>
    <mergeCell ref="AK221:AO221"/>
    <mergeCell ref="AP220:AT220"/>
    <mergeCell ref="AU220:AY220"/>
    <mergeCell ref="AZ220:BD220"/>
    <mergeCell ref="BE220:BI220"/>
    <mergeCell ref="BJ220:BN220"/>
    <mergeCell ref="BO220:BS220"/>
    <mergeCell ref="A220:F220"/>
    <mergeCell ref="G220:S220"/>
    <mergeCell ref="T220:Z220"/>
    <mergeCell ref="AA220:AE220"/>
    <mergeCell ref="AF220:AJ220"/>
    <mergeCell ref="AK220:AO220"/>
    <mergeCell ref="AP219:AT219"/>
    <mergeCell ref="AU219:AY219"/>
    <mergeCell ref="AZ219:BD219"/>
    <mergeCell ref="BE219:BI219"/>
    <mergeCell ref="BJ219:BN219"/>
    <mergeCell ref="BO219:BS219"/>
    <mergeCell ref="A217:BS217"/>
    <mergeCell ref="A218:F219"/>
    <mergeCell ref="G218:S219"/>
    <mergeCell ref="T218:Z219"/>
    <mergeCell ref="AA218:AO218"/>
    <mergeCell ref="AP218:BD218"/>
    <mergeCell ref="BE218:BS218"/>
    <mergeCell ref="AA219:AE219"/>
    <mergeCell ref="AF219:AJ219"/>
    <mergeCell ref="AK219:AO219"/>
    <mergeCell ref="BA207:BC207"/>
    <mergeCell ref="BD207:BF207"/>
    <mergeCell ref="BG207:BI207"/>
    <mergeCell ref="BJ207:BL207"/>
    <mergeCell ref="A215:BL215"/>
    <mergeCell ref="A216:BS216"/>
    <mergeCell ref="A208:C208"/>
    <mergeCell ref="D208:V208"/>
    <mergeCell ref="W208:Y208"/>
    <mergeCell ref="Z208:AB208"/>
    <mergeCell ref="AI207:AK207"/>
    <mergeCell ref="AL207:AN207"/>
    <mergeCell ref="AO207:AQ207"/>
    <mergeCell ref="AR207:AT207"/>
    <mergeCell ref="AU207:AW207"/>
    <mergeCell ref="AX207:AZ207"/>
    <mergeCell ref="BA206:BC206"/>
    <mergeCell ref="BD206:BF206"/>
    <mergeCell ref="BG206:BI206"/>
    <mergeCell ref="BJ206:BL206"/>
    <mergeCell ref="A207:C207"/>
    <mergeCell ref="D207:V207"/>
    <mergeCell ref="W207:Y207"/>
    <mergeCell ref="Z207:AB207"/>
    <mergeCell ref="AC207:AE207"/>
    <mergeCell ref="AF207:AH207"/>
    <mergeCell ref="AI206:AK206"/>
    <mergeCell ref="AL206:AN206"/>
    <mergeCell ref="AO206:AQ206"/>
    <mergeCell ref="AR206:AT206"/>
    <mergeCell ref="AU206:AW206"/>
    <mergeCell ref="AX206:AZ206"/>
    <mergeCell ref="BA205:BC205"/>
    <mergeCell ref="BD205:BF205"/>
    <mergeCell ref="BG205:BI205"/>
    <mergeCell ref="BJ205:BL205"/>
    <mergeCell ref="A206:C206"/>
    <mergeCell ref="D206:V206"/>
    <mergeCell ref="W206:Y206"/>
    <mergeCell ref="Z206:AB206"/>
    <mergeCell ref="AC206:AE206"/>
    <mergeCell ref="AF206:AH206"/>
    <mergeCell ref="AI205:AK205"/>
    <mergeCell ref="AL205:AN205"/>
    <mergeCell ref="AO205:AQ205"/>
    <mergeCell ref="AR205:AT205"/>
    <mergeCell ref="AU205:AW205"/>
    <mergeCell ref="AX205:AZ205"/>
    <mergeCell ref="A205:C205"/>
    <mergeCell ref="D205:V205"/>
    <mergeCell ref="W205:Y205"/>
    <mergeCell ref="Z205:AB205"/>
    <mergeCell ref="AC205:AE205"/>
    <mergeCell ref="AF205:AH205"/>
    <mergeCell ref="BJ203:BL204"/>
    <mergeCell ref="W204:Y204"/>
    <mergeCell ref="Z204:AB204"/>
    <mergeCell ref="AC204:AE204"/>
    <mergeCell ref="AF204:AH204"/>
    <mergeCell ref="AI204:AK204"/>
    <mergeCell ref="AL204:AN204"/>
    <mergeCell ref="AO204:AQ204"/>
    <mergeCell ref="AR204:AT204"/>
    <mergeCell ref="BG202:BL202"/>
    <mergeCell ref="W203:AB203"/>
    <mergeCell ref="AC203:AH203"/>
    <mergeCell ref="AI203:AN203"/>
    <mergeCell ref="AO203:AT203"/>
    <mergeCell ref="AU203:AW204"/>
    <mergeCell ref="AX203:AZ204"/>
    <mergeCell ref="BA203:BC204"/>
    <mergeCell ref="BD203:BF204"/>
    <mergeCell ref="BG203:BI204"/>
    <mergeCell ref="A202:C204"/>
    <mergeCell ref="D202:V204"/>
    <mergeCell ref="W202:AH202"/>
    <mergeCell ref="AI202:AT202"/>
    <mergeCell ref="AU202:AZ202"/>
    <mergeCell ref="BA202:BF202"/>
    <mergeCell ref="AT188:AX188"/>
    <mergeCell ref="AY188:BC188"/>
    <mergeCell ref="BD188:BH188"/>
    <mergeCell ref="BI188:BM188"/>
    <mergeCell ref="BN188:BR188"/>
    <mergeCell ref="A201:BL201"/>
    <mergeCell ref="BI189:BM189"/>
    <mergeCell ref="BN189:BR189"/>
    <mergeCell ref="A190:T190"/>
    <mergeCell ref="U190:Y190"/>
    <mergeCell ref="A188:T188"/>
    <mergeCell ref="U188:Y188"/>
    <mergeCell ref="Z188:AD188"/>
    <mergeCell ref="AE188:AI188"/>
    <mergeCell ref="AJ188:AN188"/>
    <mergeCell ref="AO188:AS188"/>
    <mergeCell ref="AO187:AS187"/>
    <mergeCell ref="AT187:AX187"/>
    <mergeCell ref="AY187:BC187"/>
    <mergeCell ref="BD187:BH187"/>
    <mergeCell ref="BI187:BM187"/>
    <mergeCell ref="BN187:BR187"/>
    <mergeCell ref="AT186:AX186"/>
    <mergeCell ref="AY186:BC186"/>
    <mergeCell ref="BD186:BH186"/>
    <mergeCell ref="BI186:BM186"/>
    <mergeCell ref="BN186:BR186"/>
    <mergeCell ref="A187:T187"/>
    <mergeCell ref="U187:Y187"/>
    <mergeCell ref="Z187:AD187"/>
    <mergeCell ref="AE187:AI187"/>
    <mergeCell ref="AJ187:AN187"/>
    <mergeCell ref="A186:T186"/>
    <mergeCell ref="U186:Y186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184:T185"/>
    <mergeCell ref="U184:AD184"/>
    <mergeCell ref="AE184:AN184"/>
    <mergeCell ref="AO184:AX184"/>
    <mergeCell ref="AY184:BH184"/>
    <mergeCell ref="BI184:BR184"/>
    <mergeCell ref="U185:Y185"/>
    <mergeCell ref="Z185:AD185"/>
    <mergeCell ref="AE185:AI185"/>
    <mergeCell ref="AJ185:AN185"/>
    <mergeCell ref="AP159:AT159"/>
    <mergeCell ref="AU159:AY159"/>
    <mergeCell ref="AZ159:BD159"/>
    <mergeCell ref="BE159:BI159"/>
    <mergeCell ref="A182:BL182"/>
    <mergeCell ref="A183:BR183"/>
    <mergeCell ref="BE160:BI160"/>
    <mergeCell ref="A161:C161"/>
    <mergeCell ref="D161:P161"/>
    <mergeCell ref="Q161:U161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BT131:BX131"/>
    <mergeCell ref="A154:BL154"/>
    <mergeCell ref="A155:C156"/>
    <mergeCell ref="D155:P156"/>
    <mergeCell ref="Q155:U156"/>
    <mergeCell ref="V155:AE156"/>
    <mergeCell ref="AF155:AT155"/>
    <mergeCell ref="AU155:BI155"/>
    <mergeCell ref="AF156:AJ156"/>
    <mergeCell ref="AK156:AO156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A129:C129"/>
    <mergeCell ref="D129:P129"/>
    <mergeCell ref="Q129:U129"/>
    <mergeCell ref="V129:AE129"/>
    <mergeCell ref="AF129:AJ129"/>
    <mergeCell ref="AK129:AO129"/>
    <mergeCell ref="BJ127:BX127"/>
    <mergeCell ref="AF128:AJ128"/>
    <mergeCell ref="AK128:AO128"/>
    <mergeCell ref="AP128:AT128"/>
    <mergeCell ref="AU128:AY128"/>
    <mergeCell ref="AZ128:BD128"/>
    <mergeCell ref="BE128:BI128"/>
    <mergeCell ref="BJ128:BN128"/>
    <mergeCell ref="BO128:BS128"/>
    <mergeCell ref="BT128:BX128"/>
    <mergeCell ref="A127:C128"/>
    <mergeCell ref="D127:P128"/>
    <mergeCell ref="Q127:U128"/>
    <mergeCell ref="V127:AE128"/>
    <mergeCell ref="AF127:AT127"/>
    <mergeCell ref="AU127:BI127"/>
    <mergeCell ref="AO121:AS121"/>
    <mergeCell ref="AT121:AX121"/>
    <mergeCell ref="AY121:BC121"/>
    <mergeCell ref="BD121:BH121"/>
    <mergeCell ref="A125:BL125"/>
    <mergeCell ref="A126:BL126"/>
    <mergeCell ref="AJ122:AN122"/>
    <mergeCell ref="AO122:AS122"/>
    <mergeCell ref="AT122:AX122"/>
    <mergeCell ref="AY122:BC122"/>
    <mergeCell ref="AO120:AS120"/>
    <mergeCell ref="AT120:AX120"/>
    <mergeCell ref="AY120:BC120"/>
    <mergeCell ref="BD120:BH120"/>
    <mergeCell ref="A121:C121"/>
    <mergeCell ref="D121:T121"/>
    <mergeCell ref="U121:Y121"/>
    <mergeCell ref="Z121:AD121"/>
    <mergeCell ref="AE121:AI121"/>
    <mergeCell ref="AJ121:AN121"/>
    <mergeCell ref="AO119:AS119"/>
    <mergeCell ref="AT119:AX119"/>
    <mergeCell ref="AY119:BC119"/>
    <mergeCell ref="BD119:BH119"/>
    <mergeCell ref="A120:C120"/>
    <mergeCell ref="D120:T120"/>
    <mergeCell ref="U120:Y120"/>
    <mergeCell ref="Z120:AD120"/>
    <mergeCell ref="AE120:AI120"/>
    <mergeCell ref="AJ120:AN120"/>
    <mergeCell ref="A119:C119"/>
    <mergeCell ref="D119:T119"/>
    <mergeCell ref="U119:Y119"/>
    <mergeCell ref="Z119:AD119"/>
    <mergeCell ref="AE119:AI119"/>
    <mergeCell ref="AJ119:AN119"/>
    <mergeCell ref="AE118:AI118"/>
    <mergeCell ref="AJ118:AN118"/>
    <mergeCell ref="AO118:AS118"/>
    <mergeCell ref="AT118:AX118"/>
    <mergeCell ref="AY118:BC118"/>
    <mergeCell ref="BD118:BH118"/>
    <mergeCell ref="BQ112:BT112"/>
    <mergeCell ref="BU112:BY112"/>
    <mergeCell ref="A115:BL115"/>
    <mergeCell ref="A116:BH116"/>
    <mergeCell ref="A117:C118"/>
    <mergeCell ref="D117:T118"/>
    <mergeCell ref="U117:AN117"/>
    <mergeCell ref="AO117:BH117"/>
    <mergeCell ref="U118:Y118"/>
    <mergeCell ref="Z118:AD118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AX111:BA111"/>
    <mergeCell ref="BB111:BF111"/>
    <mergeCell ref="BG111:BK111"/>
    <mergeCell ref="BL111:BP111"/>
    <mergeCell ref="BQ111:BT111"/>
    <mergeCell ref="BU111:BY111"/>
    <mergeCell ref="BQ110:BT110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U109:Y109"/>
    <mergeCell ref="Z109:AD109"/>
    <mergeCell ref="AE109:AH109"/>
    <mergeCell ref="AI109:AM109"/>
    <mergeCell ref="AN109:AR109"/>
    <mergeCell ref="AS109:AW109"/>
    <mergeCell ref="BB102:BF102"/>
    <mergeCell ref="BG102:BK102"/>
    <mergeCell ref="A105:BL105"/>
    <mergeCell ref="A106:BL106"/>
    <mergeCell ref="A107:BY107"/>
    <mergeCell ref="A108:C109"/>
    <mergeCell ref="D108:T109"/>
    <mergeCell ref="U108:AM108"/>
    <mergeCell ref="AN108:BF108"/>
    <mergeCell ref="BG108:BY108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BB100:BF100"/>
    <mergeCell ref="BG100:BK100"/>
    <mergeCell ref="A101:E101"/>
    <mergeCell ref="F101:W101"/>
    <mergeCell ref="X101:AB101"/>
    <mergeCell ref="AC101:AG101"/>
    <mergeCell ref="AH101:AL101"/>
    <mergeCell ref="AM101:AQ101"/>
    <mergeCell ref="AR101:AV101"/>
    <mergeCell ref="AW101:BA101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A98:E99"/>
    <mergeCell ref="F98:W99"/>
    <mergeCell ref="X98:AQ98"/>
    <mergeCell ref="AR98:BK98"/>
    <mergeCell ref="X99:AB99"/>
    <mergeCell ref="AC99:AG99"/>
    <mergeCell ref="AH99:AL99"/>
    <mergeCell ref="AM99:AQ99"/>
    <mergeCell ref="AR99:AV99"/>
    <mergeCell ref="AW99:BA99"/>
    <mergeCell ref="AR82:AV82"/>
    <mergeCell ref="AW82:BA82"/>
    <mergeCell ref="BB82:BF82"/>
    <mergeCell ref="BG82:BK82"/>
    <mergeCell ref="A96:BL96"/>
    <mergeCell ref="A97:BK97"/>
    <mergeCell ref="AW83:BA83"/>
    <mergeCell ref="BB83:BF83"/>
    <mergeCell ref="BG83:BK83"/>
    <mergeCell ref="A84:D84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80:D80"/>
    <mergeCell ref="E80:W80"/>
    <mergeCell ref="X80:AB80"/>
    <mergeCell ref="AC80:AG80"/>
    <mergeCell ref="AH80:AL80"/>
    <mergeCell ref="AM80:AQ80"/>
    <mergeCell ref="AH79:AL79"/>
    <mergeCell ref="AM79:AQ79"/>
    <mergeCell ref="AR79:AV79"/>
    <mergeCell ref="AW79:BA79"/>
    <mergeCell ref="BB79:BF79"/>
    <mergeCell ref="BG79:BK79"/>
    <mergeCell ref="BQ74:BT74"/>
    <mergeCell ref="BU74:BY74"/>
    <mergeCell ref="A76:BL76"/>
    <mergeCell ref="A77:BK77"/>
    <mergeCell ref="A78:D79"/>
    <mergeCell ref="E78:W79"/>
    <mergeCell ref="X78:AQ78"/>
    <mergeCell ref="AR78:BK78"/>
    <mergeCell ref="X79:AB79"/>
    <mergeCell ref="AC79:AG79"/>
    <mergeCell ref="AN74:AR74"/>
    <mergeCell ref="AS74:AW74"/>
    <mergeCell ref="AX74:BA74"/>
    <mergeCell ref="BB74:BF74"/>
    <mergeCell ref="BG74:BK74"/>
    <mergeCell ref="BL74:BP74"/>
    <mergeCell ref="A74:E74"/>
    <mergeCell ref="F74:T74"/>
    <mergeCell ref="U74:Y74"/>
    <mergeCell ref="Z74:AD74"/>
    <mergeCell ref="AE74:AH74"/>
    <mergeCell ref="AI74:AM74"/>
    <mergeCell ref="AX73:BA73"/>
    <mergeCell ref="BB73:BF73"/>
    <mergeCell ref="BG73:BK73"/>
    <mergeCell ref="BL73:BP73"/>
    <mergeCell ref="BQ73:BT73"/>
    <mergeCell ref="BU73:BY73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N73:AR73"/>
    <mergeCell ref="AS73:AW73"/>
    <mergeCell ref="AN72:AR72"/>
    <mergeCell ref="AS72:AW72"/>
    <mergeCell ref="AX72:BA72"/>
    <mergeCell ref="BB72:BF72"/>
    <mergeCell ref="BG72:BK72"/>
    <mergeCell ref="BL72:BP72"/>
    <mergeCell ref="BG71:BK71"/>
    <mergeCell ref="BL71:BP71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E71:AH71"/>
    <mergeCell ref="AI71:AM71"/>
    <mergeCell ref="AN71:AR71"/>
    <mergeCell ref="AS71:AW71"/>
    <mergeCell ref="AX71:BA71"/>
    <mergeCell ref="BB71:BF71"/>
    <mergeCell ref="BU54:BY54"/>
    <mergeCell ref="A68:BL68"/>
    <mergeCell ref="A69:BY69"/>
    <mergeCell ref="A70:E71"/>
    <mergeCell ref="F70:T71"/>
    <mergeCell ref="U70:AM70"/>
    <mergeCell ref="AN70:BF70"/>
    <mergeCell ref="BG70:BY70"/>
    <mergeCell ref="U71:Y71"/>
    <mergeCell ref="Z71:AD7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2 A207 A121">
    <cfRule type="cellIs" dxfId="94" priority="99" stopIfTrue="1" operator="equal">
      <formula>A111</formula>
    </cfRule>
  </conditionalFormatting>
  <conditionalFormatting sqref="A131:C131 A159:C159">
    <cfRule type="cellIs" dxfId="93" priority="100" stopIfTrue="1" operator="equal">
      <formula>A130</formula>
    </cfRule>
    <cfRule type="cellIs" dxfId="92" priority="101" stopIfTrue="1" operator="equal">
      <formula>0</formula>
    </cfRule>
  </conditionalFormatting>
  <conditionalFormatting sqref="A113">
    <cfRule type="cellIs" dxfId="91" priority="98" stopIfTrue="1" operator="equal">
      <formula>A112</formula>
    </cfRule>
  </conditionalFormatting>
  <conditionalFormatting sqref="A123">
    <cfRule type="cellIs" dxfId="90" priority="103" stopIfTrue="1" operator="equal">
      <formula>A121</formula>
    </cfRule>
  </conditionalFormatting>
  <conditionalFormatting sqref="A122">
    <cfRule type="cellIs" dxfId="89" priority="96" stopIfTrue="1" operator="equal">
      <formula>A121</formula>
    </cfRule>
  </conditionalFormatting>
  <conditionalFormatting sqref="A208">
    <cfRule type="cellIs" dxfId="88" priority="6" stopIfTrue="1" operator="equal">
      <formula>A207</formula>
    </cfRule>
  </conditionalFormatting>
  <conditionalFormatting sqref="A132:C132">
    <cfRule type="cellIs" dxfId="87" priority="93" stopIfTrue="1" operator="equal">
      <formula>A131</formula>
    </cfRule>
    <cfRule type="cellIs" dxfId="86" priority="94" stopIfTrue="1" operator="equal">
      <formula>0</formula>
    </cfRule>
  </conditionalFormatting>
  <conditionalFormatting sqref="A133:C133">
    <cfRule type="cellIs" dxfId="85" priority="91" stopIfTrue="1" operator="equal">
      <formula>A132</formula>
    </cfRule>
    <cfRule type="cellIs" dxfId="84" priority="92" stopIfTrue="1" operator="equal">
      <formula>0</formula>
    </cfRule>
  </conditionalFormatting>
  <conditionalFormatting sqref="A134:C134">
    <cfRule type="cellIs" dxfId="83" priority="89" stopIfTrue="1" operator="equal">
      <formula>A133</formula>
    </cfRule>
    <cfRule type="cellIs" dxfId="82" priority="90" stopIfTrue="1" operator="equal">
      <formula>0</formula>
    </cfRule>
  </conditionalFormatting>
  <conditionalFormatting sqref="A135:C135">
    <cfRule type="cellIs" dxfId="81" priority="87" stopIfTrue="1" operator="equal">
      <formula>A134</formula>
    </cfRule>
    <cfRule type="cellIs" dxfId="80" priority="88" stopIfTrue="1" operator="equal">
      <formula>0</formula>
    </cfRule>
  </conditionalFormatting>
  <conditionalFormatting sqref="A136:C136">
    <cfRule type="cellIs" dxfId="79" priority="85" stopIfTrue="1" operator="equal">
      <formula>A135</formula>
    </cfRule>
    <cfRule type="cellIs" dxfId="78" priority="86" stopIfTrue="1" operator="equal">
      <formula>0</formula>
    </cfRule>
  </conditionalFormatting>
  <conditionalFormatting sqref="A137:C137">
    <cfRule type="cellIs" dxfId="77" priority="83" stopIfTrue="1" operator="equal">
      <formula>A136</formula>
    </cfRule>
    <cfRule type="cellIs" dxfId="76" priority="84" stopIfTrue="1" operator="equal">
      <formula>0</formula>
    </cfRule>
  </conditionalFormatting>
  <conditionalFormatting sqref="A138:C138">
    <cfRule type="cellIs" dxfId="75" priority="81" stopIfTrue="1" operator="equal">
      <formula>A137</formula>
    </cfRule>
    <cfRule type="cellIs" dxfId="74" priority="82" stopIfTrue="1" operator="equal">
      <formula>0</formula>
    </cfRule>
  </conditionalFormatting>
  <conditionalFormatting sqref="A139:C139">
    <cfRule type="cellIs" dxfId="73" priority="79" stopIfTrue="1" operator="equal">
      <formula>A138</formula>
    </cfRule>
    <cfRule type="cellIs" dxfId="72" priority="80" stopIfTrue="1" operator="equal">
      <formula>0</formula>
    </cfRule>
  </conditionalFormatting>
  <conditionalFormatting sqref="A140:C140">
    <cfRule type="cellIs" dxfId="71" priority="77" stopIfTrue="1" operator="equal">
      <formula>A139</formula>
    </cfRule>
    <cfRule type="cellIs" dxfId="70" priority="78" stopIfTrue="1" operator="equal">
      <formula>0</formula>
    </cfRule>
  </conditionalFormatting>
  <conditionalFormatting sqref="A141:C141">
    <cfRule type="cellIs" dxfId="69" priority="75" stopIfTrue="1" operator="equal">
      <formula>A140</formula>
    </cfRule>
    <cfRule type="cellIs" dxfId="68" priority="76" stopIfTrue="1" operator="equal">
      <formula>0</formula>
    </cfRule>
  </conditionalFormatting>
  <conditionalFormatting sqref="A142:C142">
    <cfRule type="cellIs" dxfId="67" priority="73" stopIfTrue="1" operator="equal">
      <formula>A141</formula>
    </cfRule>
    <cfRule type="cellIs" dxfId="66" priority="74" stopIfTrue="1" operator="equal">
      <formula>0</formula>
    </cfRule>
  </conditionalFormatting>
  <conditionalFormatting sqref="A143:C143">
    <cfRule type="cellIs" dxfId="65" priority="71" stopIfTrue="1" operator="equal">
      <formula>A142</formula>
    </cfRule>
    <cfRule type="cellIs" dxfId="64" priority="72" stopIfTrue="1" operator="equal">
      <formula>0</formula>
    </cfRule>
  </conditionalFormatting>
  <conditionalFormatting sqref="A144:C144">
    <cfRule type="cellIs" dxfId="63" priority="69" stopIfTrue="1" operator="equal">
      <formula>A143</formula>
    </cfRule>
    <cfRule type="cellIs" dxfId="62" priority="70" stopIfTrue="1" operator="equal">
      <formula>0</formula>
    </cfRule>
  </conditionalFormatting>
  <conditionalFormatting sqref="A145:C145">
    <cfRule type="cellIs" dxfId="61" priority="67" stopIfTrue="1" operator="equal">
      <formula>A144</formula>
    </cfRule>
    <cfRule type="cellIs" dxfId="60" priority="68" stopIfTrue="1" operator="equal">
      <formula>0</formula>
    </cfRule>
  </conditionalFormatting>
  <conditionalFormatting sqref="A146:C146">
    <cfRule type="cellIs" dxfId="59" priority="65" stopIfTrue="1" operator="equal">
      <formula>A145</formula>
    </cfRule>
    <cfRule type="cellIs" dxfId="58" priority="66" stopIfTrue="1" operator="equal">
      <formula>0</formula>
    </cfRule>
  </conditionalFormatting>
  <conditionalFormatting sqref="A147:C147">
    <cfRule type="cellIs" dxfId="57" priority="63" stopIfTrue="1" operator="equal">
      <formula>A146</formula>
    </cfRule>
    <cfRule type="cellIs" dxfId="56" priority="64" stopIfTrue="1" operator="equal">
      <formula>0</formula>
    </cfRule>
  </conditionalFormatting>
  <conditionalFormatting sqref="A148:C148">
    <cfRule type="cellIs" dxfId="55" priority="61" stopIfTrue="1" operator="equal">
      <formula>A147</formula>
    </cfRule>
    <cfRule type="cellIs" dxfId="54" priority="62" stopIfTrue="1" operator="equal">
      <formula>0</formula>
    </cfRule>
  </conditionalFormatting>
  <conditionalFormatting sqref="A149:C149">
    <cfRule type="cellIs" dxfId="53" priority="59" stopIfTrue="1" operator="equal">
      <formula>A148</formula>
    </cfRule>
    <cfRule type="cellIs" dxfId="52" priority="60" stopIfTrue="1" operator="equal">
      <formula>0</formula>
    </cfRule>
  </conditionalFormatting>
  <conditionalFormatting sqref="A150:C150">
    <cfRule type="cellIs" dxfId="51" priority="57" stopIfTrue="1" operator="equal">
      <formula>A149</formula>
    </cfRule>
    <cfRule type="cellIs" dxfId="50" priority="58" stopIfTrue="1" operator="equal">
      <formula>0</formula>
    </cfRule>
  </conditionalFormatting>
  <conditionalFormatting sqref="A151:C151">
    <cfRule type="cellIs" dxfId="49" priority="55" stopIfTrue="1" operator="equal">
      <formula>A150</formula>
    </cfRule>
    <cfRule type="cellIs" dxfId="48" priority="56" stopIfTrue="1" operator="equal">
      <formula>0</formula>
    </cfRule>
  </conditionalFormatting>
  <conditionalFormatting sqref="A152:C152">
    <cfRule type="cellIs" dxfId="47" priority="53" stopIfTrue="1" operator="equal">
      <formula>A151</formula>
    </cfRule>
    <cfRule type="cellIs" dxfId="46" priority="54" stopIfTrue="1" operator="equal">
      <formula>0</formula>
    </cfRule>
  </conditionalFormatting>
  <conditionalFormatting sqref="A160:C160">
    <cfRule type="cellIs" dxfId="45" priority="49" stopIfTrue="1" operator="equal">
      <formula>A159</formula>
    </cfRule>
    <cfRule type="cellIs" dxfId="44" priority="50" stopIfTrue="1" operator="equal">
      <formula>0</formula>
    </cfRule>
  </conditionalFormatting>
  <conditionalFormatting sqref="A161:C161">
    <cfRule type="cellIs" dxfId="43" priority="47" stopIfTrue="1" operator="equal">
      <formula>A160</formula>
    </cfRule>
    <cfRule type="cellIs" dxfId="42" priority="48" stopIfTrue="1" operator="equal">
      <formula>0</formula>
    </cfRule>
  </conditionalFormatting>
  <conditionalFormatting sqref="A162:C162">
    <cfRule type="cellIs" dxfId="41" priority="45" stopIfTrue="1" operator="equal">
      <formula>A161</formula>
    </cfRule>
    <cfRule type="cellIs" dxfId="40" priority="46" stopIfTrue="1" operator="equal">
      <formula>0</formula>
    </cfRule>
  </conditionalFormatting>
  <conditionalFormatting sqref="A163:C163">
    <cfRule type="cellIs" dxfId="39" priority="43" stopIfTrue="1" operator="equal">
      <formula>A162</formula>
    </cfRule>
    <cfRule type="cellIs" dxfId="38" priority="44" stopIfTrue="1" operator="equal">
      <formula>0</formula>
    </cfRule>
  </conditionalFormatting>
  <conditionalFormatting sqref="A164:C164">
    <cfRule type="cellIs" dxfId="37" priority="41" stopIfTrue="1" operator="equal">
      <formula>A163</formula>
    </cfRule>
    <cfRule type="cellIs" dxfId="36" priority="42" stopIfTrue="1" operator="equal">
      <formula>0</formula>
    </cfRule>
  </conditionalFormatting>
  <conditionalFormatting sqref="A165:C165">
    <cfRule type="cellIs" dxfId="35" priority="39" stopIfTrue="1" operator="equal">
      <formula>A164</formula>
    </cfRule>
    <cfRule type="cellIs" dxfId="34" priority="40" stopIfTrue="1" operator="equal">
      <formula>0</formula>
    </cfRule>
  </conditionalFormatting>
  <conditionalFormatting sqref="A166:C166">
    <cfRule type="cellIs" dxfId="33" priority="37" stopIfTrue="1" operator="equal">
      <formula>A165</formula>
    </cfRule>
    <cfRule type="cellIs" dxfId="32" priority="38" stopIfTrue="1" operator="equal">
      <formula>0</formula>
    </cfRule>
  </conditionalFormatting>
  <conditionalFormatting sqref="A167:C167">
    <cfRule type="cellIs" dxfId="31" priority="35" stopIfTrue="1" operator="equal">
      <formula>A166</formula>
    </cfRule>
    <cfRule type="cellIs" dxfId="30" priority="36" stopIfTrue="1" operator="equal">
      <formula>0</formula>
    </cfRule>
  </conditionalFormatting>
  <conditionalFormatting sqref="A168:C168">
    <cfRule type="cellIs" dxfId="29" priority="33" stopIfTrue="1" operator="equal">
      <formula>A167</formula>
    </cfRule>
    <cfRule type="cellIs" dxfId="28" priority="34" stopIfTrue="1" operator="equal">
      <formula>0</formula>
    </cfRule>
  </conditionalFormatting>
  <conditionalFormatting sqref="A169:C169">
    <cfRule type="cellIs" dxfId="27" priority="31" stopIfTrue="1" operator="equal">
      <formula>A168</formula>
    </cfRule>
    <cfRule type="cellIs" dxfId="26" priority="32" stopIfTrue="1" operator="equal">
      <formula>0</formula>
    </cfRule>
  </conditionalFormatting>
  <conditionalFormatting sqref="A170:C170">
    <cfRule type="cellIs" dxfId="25" priority="29" stopIfTrue="1" operator="equal">
      <formula>A169</formula>
    </cfRule>
    <cfRule type="cellIs" dxfId="24" priority="30" stopIfTrue="1" operator="equal">
      <formula>0</formula>
    </cfRule>
  </conditionalFormatting>
  <conditionalFormatting sqref="A171:C171">
    <cfRule type="cellIs" dxfId="23" priority="27" stopIfTrue="1" operator="equal">
      <formula>A170</formula>
    </cfRule>
    <cfRule type="cellIs" dxfId="22" priority="28" stopIfTrue="1" operator="equal">
      <formula>0</formula>
    </cfRule>
  </conditionalFormatting>
  <conditionalFormatting sqref="A172:C172">
    <cfRule type="cellIs" dxfId="21" priority="25" stopIfTrue="1" operator="equal">
      <formula>A171</formula>
    </cfRule>
    <cfRule type="cellIs" dxfId="20" priority="26" stopIfTrue="1" operator="equal">
      <formula>0</formula>
    </cfRule>
  </conditionalFormatting>
  <conditionalFormatting sqref="A173:C173">
    <cfRule type="cellIs" dxfId="19" priority="23" stopIfTrue="1" operator="equal">
      <formula>A172</formula>
    </cfRule>
    <cfRule type="cellIs" dxfId="18" priority="24" stopIfTrue="1" operator="equal">
      <formula>0</formula>
    </cfRule>
  </conditionalFormatting>
  <conditionalFormatting sqref="A174:C174">
    <cfRule type="cellIs" dxfId="17" priority="21" stopIfTrue="1" operator="equal">
      <formula>A173</formula>
    </cfRule>
    <cfRule type="cellIs" dxfId="16" priority="22" stopIfTrue="1" operator="equal">
      <formula>0</formula>
    </cfRule>
  </conditionalFormatting>
  <conditionalFormatting sqref="A175:C175">
    <cfRule type="cellIs" dxfId="15" priority="19" stopIfTrue="1" operator="equal">
      <formula>A174</formula>
    </cfRule>
    <cfRule type="cellIs" dxfId="14" priority="20" stopIfTrue="1" operator="equal">
      <formula>0</formula>
    </cfRule>
  </conditionalFormatting>
  <conditionalFormatting sqref="A176:C176">
    <cfRule type="cellIs" dxfId="13" priority="17" stopIfTrue="1" operator="equal">
      <formula>A175</formula>
    </cfRule>
    <cfRule type="cellIs" dxfId="12" priority="18" stopIfTrue="1" operator="equal">
      <formula>0</formula>
    </cfRule>
  </conditionalFormatting>
  <conditionalFormatting sqref="A177:C177">
    <cfRule type="cellIs" dxfId="11" priority="15" stopIfTrue="1" operator="equal">
      <formula>A176</formula>
    </cfRule>
    <cfRule type="cellIs" dxfId="10" priority="16" stopIfTrue="1" operator="equal">
      <formula>0</formula>
    </cfRule>
  </conditionalFormatting>
  <conditionalFormatting sqref="A178:C178">
    <cfRule type="cellIs" dxfId="9" priority="13" stopIfTrue="1" operator="equal">
      <formula>A177</formula>
    </cfRule>
    <cfRule type="cellIs" dxfId="8" priority="14" stopIfTrue="1" operator="equal">
      <formula>0</formula>
    </cfRule>
  </conditionalFormatting>
  <conditionalFormatting sqref="A179:C179">
    <cfRule type="cellIs" dxfId="7" priority="11" stopIfTrue="1" operator="equal">
      <formula>A178</formula>
    </cfRule>
    <cfRule type="cellIs" dxfId="6" priority="12" stopIfTrue="1" operator="equal">
      <formula>0</formula>
    </cfRule>
  </conditionalFormatting>
  <conditionalFormatting sqref="A180:C180">
    <cfRule type="cellIs" dxfId="5" priority="9" stopIfTrue="1" operator="equal">
      <formula>A179</formula>
    </cfRule>
    <cfRule type="cellIs" dxfId="4" priority="10" stopIfTrue="1" operator="equal">
      <formula>0</formula>
    </cfRule>
  </conditionalFormatting>
  <conditionalFormatting sqref="A209">
    <cfRule type="cellIs" dxfId="3" priority="5" stopIfTrue="1" operator="equal">
      <formula>A208</formula>
    </cfRule>
  </conditionalFormatting>
  <conditionalFormatting sqref="A210">
    <cfRule type="cellIs" dxfId="2" priority="4" stopIfTrue="1" operator="equal">
      <formula>A209</formula>
    </cfRule>
  </conditionalFormatting>
  <conditionalFormatting sqref="A211">
    <cfRule type="cellIs" dxfId="1" priority="3" stopIfTrue="1" operator="equal">
      <formula>A210</formula>
    </cfRule>
  </conditionalFormatting>
  <conditionalFormatting sqref="A212">
    <cfRule type="cellIs" dxfId="0" priority="2" stopIfTrue="1" operator="equal">
      <formula>A211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КПК1014030</vt:lpstr>
      <vt:lpstr>'Додаток2 КПК1014030'!Область_печати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2023-12-15T11:29:37Z</dcterms:modified>
</cp:coreProperties>
</file>